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05"/>
  <workbookPr defaultThemeVersion="166925"/>
  <mc:AlternateContent xmlns:mc="http://schemas.openxmlformats.org/markup-compatibility/2006">
    <mc:Choice Requires="x15">
      <x15ac:absPath xmlns:x15ac="http://schemas.microsoft.com/office/spreadsheetml/2010/11/ac" url="https://tncourts2.sharepoint.com/sites/ext_AOC_CMS-RFP/Shared Documents/RFP Attachments/"/>
    </mc:Choice>
  </mc:AlternateContent>
  <xr:revisionPtr revIDLastSave="167" documentId="11_A603867E83C2774D768E0CC4DFF28A902C73F6BE" xr6:coauthVersionLast="47" xr6:coauthVersionMax="47" xr10:uidLastSave="{803CF224-5C4B-4053-B88F-CDFB68A851CE}"/>
  <bookViews>
    <workbookView xWindow="-28920" yWindow="-6405" windowWidth="29040" windowHeight="15720" tabRatio="717" firstSheet="7" xr2:uid="{E481DC03-3E0B-4E7B-B712-E875B8E46F3C}"/>
  </bookViews>
  <sheets>
    <sheet name="Notice" sheetId="2" r:id="rId1"/>
    <sheet name="Instructions" sheetId="3" r:id="rId2"/>
    <sheet name="1. Summary Dashboard" sheetId="4" r:id="rId3"/>
    <sheet name="2. Implementation Services" sheetId="5" r:id="rId4"/>
    <sheet name="3. Recurring Charges" sheetId="6" r:id="rId5"/>
    <sheet name="4. Local Integrations" sheetId="7" r:id="rId6"/>
    <sheet name="5. Change Orders" sheetId="8" r:id="rId7"/>
    <sheet name="6. Rate Card and Unit Pricing" sheetId="9"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6" i="9" l="1"/>
  <c r="C86" i="9"/>
  <c r="G86" i="9" s="1"/>
  <c r="G74" i="9"/>
  <c r="C74" i="9"/>
  <c r="C62" i="9"/>
  <c r="G62" i="9" s="1"/>
  <c r="C50" i="9"/>
  <c r="G50" i="9" s="1"/>
  <c r="C38" i="9"/>
  <c r="G38" i="9" s="1"/>
  <c r="C26" i="9"/>
  <c r="G26" i="9" s="1"/>
  <c r="F6" i="8"/>
  <c r="H6" i="8" s="1"/>
  <c r="E8" i="7"/>
  <c r="E7" i="7"/>
  <c r="E6" i="7"/>
  <c r="O19" i="6"/>
  <c r="M19" i="6"/>
  <c r="M18" i="6"/>
  <c r="O18" i="6" s="1"/>
  <c r="C11" i="4" s="1"/>
  <c r="O17" i="6"/>
  <c r="M17" i="6"/>
  <c r="M10" i="6"/>
  <c r="O10" i="6" s="1"/>
  <c r="C12" i="4" s="1"/>
  <c r="M9" i="6"/>
  <c r="O9" i="6" s="1"/>
  <c r="C10" i="4" s="1"/>
  <c r="M8" i="6"/>
  <c r="O8" i="6" s="1"/>
  <c r="C8" i="4" s="1"/>
  <c r="L48" i="5"/>
  <c r="K48" i="5"/>
  <c r="J48" i="5"/>
  <c r="I48" i="5"/>
  <c r="H48" i="5"/>
  <c r="G48" i="5"/>
  <c r="F48" i="5"/>
  <c r="E48" i="5"/>
  <c r="D48" i="5"/>
  <c r="C48" i="5"/>
  <c r="O47" i="5"/>
  <c r="M47" i="5"/>
  <c r="M46" i="5"/>
  <c r="O46" i="5" s="1"/>
  <c r="M45" i="5"/>
  <c r="O45" i="5" s="1"/>
  <c r="M44" i="5"/>
  <c r="O44" i="5" s="1"/>
  <c r="M43" i="5"/>
  <c r="O43" i="5" s="1"/>
  <c r="M42" i="5"/>
  <c r="O42" i="5" s="1"/>
  <c r="M41" i="5"/>
  <c r="O41" i="5" s="1"/>
  <c r="M40" i="5"/>
  <c r="O40" i="5" s="1"/>
  <c r="E36" i="5"/>
  <c r="D36" i="5"/>
  <c r="C36" i="5"/>
  <c r="H35" i="5"/>
  <c r="F35" i="5"/>
  <c r="F34" i="5"/>
  <c r="H34" i="5" s="1"/>
  <c r="F33" i="5"/>
  <c r="H33" i="5" s="1"/>
  <c r="F32" i="5"/>
  <c r="H32" i="5" s="1"/>
  <c r="F31" i="5"/>
  <c r="H31" i="5" s="1"/>
  <c r="L24" i="5"/>
  <c r="K24" i="5"/>
  <c r="J24" i="5"/>
  <c r="I24" i="5"/>
  <c r="H24" i="5"/>
  <c r="G24" i="5"/>
  <c r="F24" i="5"/>
  <c r="E24" i="5"/>
  <c r="D24" i="5"/>
  <c r="C24" i="5"/>
  <c r="M23" i="5"/>
  <c r="O23" i="5" s="1"/>
  <c r="M22" i="5"/>
  <c r="O22" i="5" s="1"/>
  <c r="M21" i="5"/>
  <c r="O21" i="5" s="1"/>
  <c r="M20" i="5"/>
  <c r="O20" i="5" s="1"/>
  <c r="M19" i="5"/>
  <c r="O19" i="5" s="1"/>
  <c r="M18" i="5"/>
  <c r="O18" i="5" s="1"/>
  <c r="M17" i="5"/>
  <c r="O17" i="5" s="1"/>
  <c r="O16" i="5"/>
  <c r="M16" i="5"/>
  <c r="E12" i="5"/>
  <c r="D12" i="5"/>
  <c r="C12" i="5"/>
  <c r="F11" i="5"/>
  <c r="H11" i="5" s="1"/>
  <c r="F10" i="5"/>
  <c r="H10" i="5" s="1"/>
  <c r="F9" i="5"/>
  <c r="H9" i="5" s="1"/>
  <c r="F8" i="5"/>
  <c r="H8" i="5" s="1"/>
  <c r="F7" i="5"/>
  <c r="H7" i="5" s="1"/>
  <c r="F13" i="5" s="1"/>
  <c r="C13" i="4"/>
  <c r="C9" i="4"/>
  <c r="F37" i="5" l="1"/>
  <c r="D9" i="7"/>
  <c r="C14" i="4" s="1"/>
  <c r="O49" i="5"/>
  <c r="O50" i="5"/>
  <c r="C7" i="4" s="1"/>
  <c r="O25" i="5"/>
  <c r="O26" i="5" s="1"/>
  <c r="C6" i="4" s="1"/>
  <c r="C15" i="4" s="1"/>
</calcChain>
</file>

<file path=xl/sharedStrings.xml><?xml version="1.0" encoding="utf-8"?>
<sst xmlns="http://schemas.openxmlformats.org/spreadsheetml/2006/main" count="300" uniqueCount="138">
  <si>
    <t>RFP ATTACHMENT 6.3.</t>
  </si>
  <si>
    <t>COST PROPOSAL</t>
  </si>
  <si>
    <r>
      <t xml:space="preserve">NOTICE: THIS COST PROPOSAL MUST BE COMPLETED </t>
    </r>
    <r>
      <rPr>
        <i/>
        <u/>
        <sz val="10"/>
        <color theme="1"/>
        <rFont val="Arial"/>
        <family val="2"/>
      </rPr>
      <t>EXACTLY</t>
    </r>
    <r>
      <rPr>
        <i/>
        <sz val="10"/>
        <color theme="1"/>
        <rFont val="Arial"/>
        <family val="2"/>
      </rPr>
      <t xml:space="preserve"> AS REQUIRED</t>
    </r>
  </si>
  <si>
    <r>
      <t xml:space="preserve">COST PROPOSAL SCHEDULE— </t>
    </r>
    <r>
      <rPr>
        <sz val="9"/>
        <color rgb="FF000000"/>
        <rFont val="Arial"/>
        <family val="2"/>
      </rPr>
      <t xml:space="preserve">The Cost Proposal, detailed below, shall indicate the proposed price for providing goods or services as defined in the Scope of Work of the RFP Attachment 6.6., </t>
    </r>
    <r>
      <rPr>
        <i/>
        <sz val="9"/>
        <color rgb="FF000000"/>
        <rFont val="Arial"/>
        <family val="2"/>
      </rPr>
      <t xml:space="preserve">Pro Forma </t>
    </r>
    <r>
      <rPr>
        <sz val="9"/>
        <color rgb="FF000000"/>
        <rFont val="Arial"/>
        <family val="2"/>
      </rPr>
      <t>Contract and for the entire contract period. The Cost Proposal shall remain valid for at least 120 days subsequent to the date of the Cost Proposal opening and thereafter in accordance with any contract resulting from this RFP. All monetary amounts shall be in U.S. currency and limited to two (2) places to the right of the decimal point.</t>
    </r>
  </si>
  <si>
    <t>NOTICE:</t>
  </si>
  <si>
    <r>
      <t xml:space="preserve">The Assumed Quantity associated with each compensable unit is for evaluation purposes </t>
    </r>
    <r>
      <rPr>
        <u/>
        <sz val="9"/>
        <color rgb="FF000000"/>
        <rFont val="Arial"/>
        <family val="2"/>
      </rPr>
      <t>only</t>
    </r>
    <r>
      <rPr>
        <sz val="9"/>
        <color rgb="FF000000"/>
        <rFont val="Arial"/>
        <family val="2"/>
      </rPr>
      <t>. The assumed quantities do NOT and should NOT be construed as any type of volume guarantee or minimum purchase quantity. The assumed quantities shall NOT create rights, interests, or claims of entitlement in the Respondent.</t>
    </r>
  </si>
  <si>
    <r>
      <t xml:space="preserve">Notwithstanding the cost items herein, pursuant to the second paragraph of the </t>
    </r>
    <r>
      <rPr>
        <i/>
        <sz val="9"/>
        <color rgb="FF000000"/>
        <rFont val="Arial"/>
        <family val="2"/>
      </rPr>
      <t xml:space="preserve">Pro Forma </t>
    </r>
    <r>
      <rPr>
        <sz val="9"/>
        <color rgb="FF000000"/>
        <rFont val="Arial"/>
        <family val="2"/>
      </rPr>
      <t>Contract, Section C.1. (refer to RFP Attachment 6.6.), the State is under no obligation to request any goods or services from the Contractor in any specific dollar amounts or to request any goods or services at all from the Contractor during any period of this Contract.</t>
    </r>
  </si>
  <si>
    <r>
      <t xml:space="preserve">This Cost Proposal worksheet must be converted to pdf and signed, physically or via e-signature, in the space below, by an individual empowered to bind the Respondent to the provisions of this RFP and any contract awarded pursuant to this RFP. If the individual signing this Cost Proposal is not the </t>
    </r>
    <r>
      <rPr>
        <i/>
        <sz val="9"/>
        <color rgb="FF000000"/>
        <rFont val="Arial"/>
        <family val="2"/>
      </rPr>
      <t xml:space="preserve">President </t>
    </r>
    <r>
      <rPr>
        <sz val="9"/>
        <color rgb="FF000000"/>
        <rFont val="Arial"/>
        <family val="2"/>
      </rPr>
      <t xml:space="preserve">or </t>
    </r>
    <r>
      <rPr>
        <i/>
        <sz val="9"/>
        <color rgb="FF000000"/>
        <rFont val="Arial"/>
        <family val="2"/>
      </rPr>
      <t>Chief Executive Officer</t>
    </r>
    <r>
      <rPr>
        <sz val="9"/>
        <color rgb="FF000000"/>
        <rFont val="Arial"/>
        <family val="2"/>
      </rPr>
      <t xml:space="preserve">, the Respondent </t>
    </r>
    <r>
      <rPr>
        <u/>
        <sz val="9"/>
        <color rgb="FF000000"/>
        <rFont val="Arial"/>
        <family val="2"/>
      </rPr>
      <t>must</t>
    </r>
    <r>
      <rPr>
        <sz val="9"/>
        <color rgb="FF000000"/>
        <rFont val="Arial"/>
        <family val="2"/>
      </rPr>
      <t xml:space="preserve"> attach evidence to the Cost Proposal showing the individual’s authority to legally bind the Respondent.</t>
    </r>
  </si>
  <si>
    <t>RESPONDENT SIGNATURE:</t>
  </si>
  <si>
    <t>PRINTED NAME &amp; TITLE:</t>
  </si>
  <si>
    <t>DATE:</t>
  </si>
  <si>
    <t>RESPONDENT LEGAL ENTITY NAME:</t>
  </si>
  <si>
    <t>Attachment 6.3 - Cost Proposal Details</t>
  </si>
  <si>
    <t>Workbook Instructions</t>
  </si>
  <si>
    <t>This MS Excel Workbook contains a set of worksheets which must be completed to build the Respondent's Cost Proposal for the Solution.</t>
  </si>
  <si>
    <t>Table of Contents</t>
  </si>
  <si>
    <t>Worksheet Title</t>
  </si>
  <si>
    <t>Description</t>
  </si>
  <si>
    <t>1.  Summary Dashboard</t>
  </si>
  <si>
    <r>
      <t xml:space="preserve">This tab provides a calculated summary of total cost.
</t>
    </r>
    <r>
      <rPr>
        <b/>
        <sz val="10"/>
        <color rgb="FF000000"/>
        <rFont val="Arial"/>
        <family val="2"/>
      </rPr>
      <t xml:space="preserve">Respondent must not change any data on this Tab. </t>
    </r>
  </si>
  <si>
    <t>2. Implementation Services</t>
  </si>
  <si>
    <t>Respondent must provide the annual fixed-fee costs for each line item of Implementation Services incurred for implementation of the CMS and eFiling Application based on the proposed deployment schedule.</t>
  </si>
  <si>
    <t>3. Recurring Charges</t>
  </si>
  <si>
    <t>Respondent must provide the anticipated annual costs associated with software and licensing, hosting, and ongoing maintenance for the CMS and eFiling Application based on the proposed deployment schedule.
Respondent's must include any third-party costs (e.g., SMS notifications, payment gateways, etc.) in the proposed pricing.</t>
  </si>
  <si>
    <t>4. Local Integrations</t>
  </si>
  <si>
    <t>Respondent must provide the total unit price for each court's local integrations (categroized as Simple, Moderate or Complex) with the CMS and eFiling Application.</t>
  </si>
  <si>
    <t>5. Change Orders</t>
  </si>
  <si>
    <t>Respondent must provide Change Order hourly rate to be used for Change Order work on the CMS and eFiling Application.</t>
  </si>
  <si>
    <t>6. Rate Card and Court Implementation Services</t>
  </si>
  <si>
    <r>
      <t xml:space="preserve">Respondent must provide yearly costs for the prescribed roles found in the rate card for optional supplemental services.
In addition, the Respondent shall provide the total implementation costs for each line of Implementation Services incurred for each category of courts (as defined by the Respondent; e.g. by population size of the county, court type (Chancery, Circuit, etc.), a combination, etc.). </t>
    </r>
    <r>
      <rPr>
        <b/>
        <sz val="10"/>
        <color rgb="FF000000"/>
        <rFont val="Arial"/>
        <family val="2"/>
      </rPr>
      <t>The total amount for all courts shall equal the total amount for Implementation Services reflected on Tab 2 minus the total amounts for the Initial Build of the CMS and eFiling Application.</t>
    </r>
  </si>
  <si>
    <r>
      <rPr>
        <b/>
        <i/>
        <sz val="16"/>
        <color rgb="FF000000"/>
        <rFont val="Arial"/>
        <family val="2"/>
      </rPr>
      <t xml:space="preserve">Note: Respondent must NOT change any data on this tab
</t>
    </r>
    <r>
      <rPr>
        <b/>
        <i/>
        <sz val="11"/>
        <color rgb="FF000000"/>
        <rFont val="Arial"/>
        <family val="2"/>
      </rPr>
      <t xml:space="preserve">
</t>
    </r>
    <r>
      <rPr>
        <i/>
        <sz val="11"/>
        <color rgb="FF000000"/>
        <rFont val="Arial"/>
        <family val="2"/>
      </rPr>
      <t xml:space="preserve">This Tab calculates the total cost proposed by Respondent for CMS and eFiling Application.
</t>
    </r>
  </si>
  <si>
    <r>
      <t>Item Ref. </t>
    </r>
    <r>
      <rPr>
        <sz val="10"/>
        <color rgb="FF000000"/>
        <rFont val="Arial"/>
        <family val="2"/>
      </rPr>
      <t> </t>
    </r>
  </si>
  <si>
    <t>6.3 — COST PROPOSAL</t>
  </si>
  <si>
    <t>Cost Item Description</t>
  </si>
  <si>
    <t>Proposed Cost</t>
  </si>
  <si>
    <t xml:space="preserve">Case Management System: Total Implementation Cost
</t>
  </si>
  <si>
    <t xml:space="preserve">eFiling Application: Total Implementation Cost
</t>
  </si>
  <si>
    <t xml:space="preserve">Case Management System: Software &amp; Licensing
</t>
  </si>
  <si>
    <t xml:space="preserve">eFiling Application: Software &amp; Licensing
</t>
  </si>
  <si>
    <t xml:space="preserve">Case Management System: Hosting
</t>
  </si>
  <si>
    <t xml:space="preserve">eFiling Application: Hosting
</t>
  </si>
  <si>
    <t xml:space="preserve">Case Management System: Maintenance &amp; Operations
</t>
  </si>
  <si>
    <t xml:space="preserve">eFiling Application: Maintenance &amp; Operations
</t>
  </si>
  <si>
    <t>Local Integration Services</t>
  </si>
  <si>
    <t>TOTAL COST AMOUNT</t>
  </si>
  <si>
    <r>
      <rPr>
        <b/>
        <i/>
        <sz val="16"/>
        <color rgb="FF000000"/>
        <rFont val="Arial"/>
        <family val="2"/>
      </rPr>
      <t xml:space="preserve">Respondents are to provide the cost for Implementation Services: Initial Build and Phased Rollout for CMS and eFiling Application below.  
</t>
    </r>
    <r>
      <rPr>
        <i/>
        <sz val="11"/>
        <color rgb="FF000000"/>
        <rFont val="Arial"/>
        <family val="2"/>
      </rPr>
      <t xml:space="preserve">
</t>
    </r>
    <r>
      <rPr>
        <b/>
        <i/>
        <u/>
        <sz val="11"/>
        <color rgb="FF000000"/>
        <rFont val="Arial"/>
        <family val="2"/>
      </rPr>
      <t>ONLY</t>
    </r>
    <r>
      <rPr>
        <b/>
        <i/>
        <sz val="11"/>
        <color rgb="FF000000"/>
        <rFont val="Arial"/>
        <family val="2"/>
      </rPr>
      <t xml:space="preserve"> </t>
    </r>
    <r>
      <rPr>
        <i/>
        <sz val="11"/>
        <color rgb="FF000000"/>
        <rFont val="Arial"/>
        <family val="2"/>
      </rPr>
      <t xml:space="preserve">insert values in the respective white cells. Values in the green or gray-shaded cells are automatically calculated. 
Additionally:
1. Respondents must ensure spreadsheet calculations are correct.  
2. Respondents agree to maintain firm pricing throughout the agreement's term.
3. Respondents are required to complete the Step 1 - Implementation Costs - Initial Build section </t>
    </r>
    <r>
      <rPr>
        <i/>
        <u/>
        <sz val="11"/>
        <color rgb="FF000000"/>
        <rFont val="Arial"/>
        <family val="2"/>
      </rPr>
      <t>and</t>
    </r>
    <r>
      <rPr>
        <i/>
        <sz val="11"/>
        <color rgb="FF000000"/>
        <rFont val="Arial"/>
        <family val="2"/>
      </rPr>
      <t xml:space="preserve"> Step 2 - Phased Rollout section
</t>
    </r>
    <r>
      <rPr>
        <b/>
        <i/>
        <sz val="11"/>
        <color rgb="FF000000"/>
        <rFont val="Arial"/>
        <family val="2"/>
      </rPr>
      <t>The costs for all services for which costs are not covered in other tabs of this spreadsheet shall be included in this spreadsheet and incorporated into one of the descriptions below.</t>
    </r>
  </si>
  <si>
    <t>Implementation Services - Court Management System</t>
  </si>
  <si>
    <t>STEP 1 - Initial Build</t>
  </si>
  <si>
    <t>State Use ONLY</t>
  </si>
  <si>
    <t>Year 1</t>
  </si>
  <si>
    <t>Year 2</t>
  </si>
  <si>
    <t>Year 3</t>
  </si>
  <si>
    <t>Sum</t>
  </si>
  <si>
    <t xml:space="preserve">Assumed Quantity </t>
  </si>
  <si>
    <r>
      <t xml:space="preserve">Calculated Assumed Cost
</t>
    </r>
    <r>
      <rPr>
        <sz val="9"/>
        <color rgb="FF000000"/>
        <rFont val="Arial"/>
        <family val="2"/>
      </rPr>
      <t>(sum x factor)</t>
    </r>
  </si>
  <si>
    <t>Project Management</t>
  </si>
  <si>
    <t>Enterprise Analysis and Design</t>
  </si>
  <si>
    <t>Initial Baseline Build (configuration)</t>
  </si>
  <si>
    <t>Initial Baseline Build (statewide integrations and  custom development)</t>
  </si>
  <si>
    <t>Test/Demonstration of Initial Build</t>
  </si>
  <si>
    <t>Initial Build Annual Costs</t>
  </si>
  <si>
    <t>Initial Build Total Cost</t>
  </si>
  <si>
    <t>STEP 2 - Phased Rollout</t>
  </si>
  <si>
    <t>Year 4</t>
  </si>
  <si>
    <t>Year 5</t>
  </si>
  <si>
    <t>Year 6</t>
  </si>
  <si>
    <t>Year 7</t>
  </si>
  <si>
    <t>Year 8</t>
  </si>
  <si>
    <t>Year 9</t>
  </si>
  <si>
    <t>Year 10</t>
  </si>
  <si>
    <t>Phase Management Plan(s)</t>
  </si>
  <si>
    <t>Phase Analysis and Design</t>
  </si>
  <si>
    <t xml:space="preserve">Phase Local Configuration </t>
  </si>
  <si>
    <t>Phase Data Migration</t>
  </si>
  <si>
    <t>Phase User Acceptance Testing</t>
  </si>
  <si>
    <t>Phase Training and Knowledge Transfer</t>
  </si>
  <si>
    <t>Phase Cutover Readiness and Production Go-Live</t>
  </si>
  <si>
    <t>Phase Post Go-Live and Transition Support</t>
  </si>
  <si>
    <t>Phased Rollout Annual Cost</t>
  </si>
  <si>
    <t>Phased Rollout Total Cost</t>
  </si>
  <si>
    <t>TOTAL CMS IMPLEMENTATION COST</t>
  </si>
  <si>
    <t>Implementation Services - eFiling Application</t>
  </si>
  <si>
    <r>
      <t xml:space="preserve">Calculated Assumed Cost
</t>
    </r>
    <r>
      <rPr>
        <sz val="11"/>
        <color rgb="FFFFFFFF"/>
        <rFont val="Arial"/>
        <family val="2"/>
      </rPr>
      <t>(sum x factor)</t>
    </r>
  </si>
  <si>
    <t>Initial Baseline Build (statewide integrations and custom development)</t>
  </si>
  <si>
    <t>Initial Build Annual Cost</t>
  </si>
  <si>
    <r>
      <t xml:space="preserve">Calculated Assumed Cost
</t>
    </r>
    <r>
      <rPr>
        <sz val="10"/>
        <color rgb="FFFFFFFF"/>
        <rFont val="Arial"/>
        <family val="2"/>
      </rPr>
      <t>(sum x factor)</t>
    </r>
  </si>
  <si>
    <t>TOTAL eFiling Application Implementation Cost</t>
  </si>
  <si>
    <r>
      <rPr>
        <b/>
        <i/>
        <sz val="16"/>
        <color rgb="FF000000"/>
        <rFont val="Arial"/>
        <family val="2"/>
      </rPr>
      <t xml:space="preserve">Respondents are to provide Recurring Costs for the CMS and eFIling Application below.
</t>
    </r>
    <r>
      <rPr>
        <i/>
        <sz val="10"/>
        <color rgb="FF000000"/>
        <rFont val="Arial"/>
        <family val="2"/>
      </rPr>
      <t xml:space="preserve">
</t>
    </r>
    <r>
      <rPr>
        <b/>
        <i/>
        <u/>
        <sz val="10"/>
        <color rgb="FF000000"/>
        <rFont val="Arial"/>
        <family val="2"/>
      </rPr>
      <t>ONLY</t>
    </r>
    <r>
      <rPr>
        <b/>
        <i/>
        <sz val="10"/>
        <color rgb="FF000000"/>
        <rFont val="Arial"/>
        <family val="2"/>
      </rPr>
      <t xml:space="preserve"> </t>
    </r>
    <r>
      <rPr>
        <i/>
        <sz val="10"/>
        <color rgb="FF000000"/>
        <rFont val="Arial"/>
        <family val="2"/>
      </rPr>
      <t>insert values in the respective white cells. Values in the green or gray-shaded cells are automatically calculated. Additionally:
1. Respondents must ensure spreadsheet calculations are correct.
2. Respondents agree to hold pricing firm throughout the term of the agreement.</t>
    </r>
  </si>
  <si>
    <t>Recurring Charges - Case Management System</t>
  </si>
  <si>
    <t>Assumed Quantity</t>
  </si>
  <si>
    <r>
      <t xml:space="preserve">Calculated Assumed Cost
</t>
    </r>
    <r>
      <rPr>
        <sz val="9"/>
        <color rgb="FF000000"/>
        <rFont val="Arial"/>
        <family val="2"/>
      </rPr>
      <t>(sum x factor)</t>
    </r>
  </si>
  <si>
    <t>Software &amp; Licensing</t>
  </si>
  <si>
    <t>Hosting</t>
  </si>
  <si>
    <t>Maintenance &amp; Operations</t>
  </si>
  <si>
    <t>Recurring Charges - eFiling Application</t>
  </si>
  <si>
    <r>
      <t xml:space="preserve">Calculated Assumed Cost
</t>
    </r>
    <r>
      <rPr>
        <sz val="10"/>
        <color theme="0"/>
        <rFont val="Arial"/>
        <family val="2"/>
      </rPr>
      <t>(sum x factor)</t>
    </r>
  </si>
  <si>
    <r>
      <rPr>
        <b/>
        <i/>
        <sz val="14"/>
        <color rgb="FF000000"/>
        <rFont val="Arial"/>
        <family val="2"/>
      </rPr>
      <t xml:space="preserve">Respondents are to provide Local Integration pricing for the CMS and eFiling Application below.
</t>
    </r>
    <r>
      <rPr>
        <i/>
        <sz val="10"/>
        <color rgb="FF000000"/>
        <rFont val="Arial"/>
        <family val="2"/>
      </rPr>
      <t xml:space="preserve">
</t>
    </r>
    <r>
      <rPr>
        <sz val="10"/>
        <color rgb="FF000000"/>
        <rFont val="Arial"/>
        <family val="2"/>
      </rPr>
      <t xml:space="preserve">Respondents are to provide Local Integration Unit Pricing for Simple, Moderate, and Complex Local Integrations (defined in Pro Forma Section A.2).
</t>
    </r>
    <r>
      <rPr>
        <b/>
        <i/>
        <u/>
        <sz val="10"/>
        <color rgb="FF000000"/>
        <rFont val="Arial"/>
        <family val="2"/>
      </rPr>
      <t xml:space="preserve">
ONLY</t>
    </r>
    <r>
      <rPr>
        <b/>
        <i/>
        <sz val="10"/>
        <color rgb="FF000000"/>
        <rFont val="Arial"/>
        <family val="2"/>
      </rPr>
      <t xml:space="preserve"> </t>
    </r>
    <r>
      <rPr>
        <i/>
        <sz val="10"/>
        <color rgb="FF000000"/>
        <rFont val="Arial"/>
        <family val="2"/>
      </rPr>
      <t xml:space="preserve">insert values in the respective white cells. Values in the green or gray-shaded cells are automatically calculated. 
</t>
    </r>
    <r>
      <rPr>
        <sz val="10"/>
        <color rgb="FF000000"/>
        <rFont val="Arial"/>
        <family val="2"/>
      </rPr>
      <t>Respondents must ensure spreadsheet calculations are correct. Respondents agree to hold pricing firm throughout the term of the agreement.</t>
    </r>
  </si>
  <si>
    <t>Unit Price</t>
  </si>
  <si>
    <t>Simple Local Integration Unit Pricing</t>
  </si>
  <si>
    <t>Moderate Local Integration Unit Pricing</t>
  </si>
  <si>
    <t>Complex Local Integration Unit Pricing</t>
  </si>
  <si>
    <t>Total Local Integration Price</t>
  </si>
  <si>
    <r>
      <rPr>
        <b/>
        <i/>
        <sz val="16"/>
        <color rgb="FF000000"/>
        <rFont val="Arial"/>
        <family val="2"/>
      </rPr>
      <t xml:space="preserve">Respondents are to provide Change Order pricing for the CMS and eFiling Application below.
</t>
    </r>
    <r>
      <rPr>
        <i/>
        <sz val="10"/>
        <color rgb="FF000000"/>
        <rFont val="Arial"/>
        <family val="2"/>
      </rPr>
      <t xml:space="preserve">
</t>
    </r>
    <r>
      <rPr>
        <b/>
        <i/>
        <u/>
        <sz val="10"/>
        <color rgb="FF000000"/>
        <rFont val="Arial"/>
        <family val="2"/>
      </rPr>
      <t>ONLY</t>
    </r>
    <r>
      <rPr>
        <b/>
        <i/>
        <sz val="10"/>
        <color rgb="FF000000"/>
        <rFont val="Arial"/>
        <family val="2"/>
      </rPr>
      <t xml:space="preserve"> </t>
    </r>
    <r>
      <rPr>
        <i/>
        <sz val="10"/>
        <color rgb="FF000000"/>
        <rFont val="Arial"/>
        <family val="2"/>
      </rPr>
      <t>insert values in the respective white cells. Values in the green or gray-shaded cells are automatically calculated. Additionally:
1. Respondents must ensure spreadsheet calculations are correct.
2. Respondents agree to hold pricing firm throughout the term of the agreement.</t>
    </r>
  </si>
  <si>
    <t>Change Orders</t>
  </si>
  <si>
    <t>Calculated Assumed Cost</t>
  </si>
  <si>
    <t>Change Orders - Hourly Rate</t>
  </si>
  <si>
    <r>
      <t xml:space="preserve">1. Respondents are to provide their role rates for </t>
    </r>
    <r>
      <rPr>
        <i/>
        <u/>
        <sz val="10"/>
        <color rgb="FF000000"/>
        <rFont val="Arial"/>
        <family val="2"/>
      </rPr>
      <t>optional future</t>
    </r>
    <r>
      <rPr>
        <i/>
        <sz val="10"/>
        <color rgb="FF000000"/>
        <rFont val="Arial"/>
        <family val="2"/>
      </rPr>
      <t xml:space="preserve"> services beyond those enumerated on the Implementation Services tab. 
1a. Respondents must ensure that the quoted hourly rates remain capped throughout the duration of the agreement; rates provided serve as "maximum rates."
2.  For the Court implementation costs, categorize the courts as you determine is most appropriate for pricing and for each category, complete the cost items for implementation of one such court and also list the number of courts in that category in the referenced column.  Define the manner in which the courts are categorized.  See Example for Category #1.</t>
    </r>
  </si>
  <si>
    <t>Rate Card - Supplemental Services</t>
  </si>
  <si>
    <t>Job Classifiation</t>
  </si>
  <si>
    <t>Hourly Rate</t>
  </si>
  <si>
    <t>Project Manager</t>
  </si>
  <si>
    <t>Business Analyst</t>
  </si>
  <si>
    <t>Architect</t>
  </si>
  <si>
    <t>Application Developer</t>
  </si>
  <si>
    <t>QA/Tester</t>
  </si>
  <si>
    <t>Database Administrator</t>
  </si>
  <si>
    <t>Local Court Implementation Costs</t>
  </si>
  <si>
    <t>Unit Cost</t>
  </si>
  <si>
    <t># of courts in category</t>
  </si>
  <si>
    <t xml:space="preserve">Total for All Courts </t>
  </si>
  <si>
    <t xml:space="preserve">Court Category #1 </t>
  </si>
  <si>
    <t>Court Management Plan(s)</t>
  </si>
  <si>
    <t>Court Analysis and Design</t>
  </si>
  <si>
    <t xml:space="preserve">Court Local Configuration </t>
  </si>
  <si>
    <t xml:space="preserve">Court Data Migration </t>
  </si>
  <si>
    <t>Court User Acceptance Testing</t>
  </si>
  <si>
    <t>Court Training and Knowledge Transfer</t>
  </si>
  <si>
    <t>Court Cutover Readiness and Production Go-Live</t>
  </si>
  <si>
    <t>Court Post Go-Live and Transition to Support</t>
  </si>
  <si>
    <t>Court Initial Production Support and Maintenance</t>
  </si>
  <si>
    <t>[Insert other if needed]</t>
  </si>
  <si>
    <t>Total Costs</t>
  </si>
  <si>
    <t>Court Category #2</t>
  </si>
  <si>
    <t>Court Category #3</t>
  </si>
  <si>
    <t>Court Category #4</t>
  </si>
  <si>
    <t>Court Category #5</t>
  </si>
  <si>
    <t>Court Category #6</t>
  </si>
  <si>
    <t>ADD MORE CATEGORIES (IF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</si>
</sst>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quot;$&quot;#,##0.00"/>
  </numFmts>
  <fonts count="50">
    <font>
      <sz val="11"/>
      <color theme="1"/>
      <name val="Calibri"/>
      <family val="2"/>
      <scheme val="minor"/>
    </font>
    <font>
      <sz val="11"/>
      <color theme="1"/>
      <name val="Calibri"/>
      <family val="2"/>
      <scheme val="minor"/>
    </font>
    <font>
      <b/>
      <sz val="11"/>
      <color theme="0"/>
      <name val="Calibri"/>
      <family val="2"/>
      <scheme val="minor"/>
    </font>
    <font>
      <b/>
      <sz val="10"/>
      <color theme="1"/>
      <name val="Arial"/>
      <family val="2"/>
    </font>
    <font>
      <i/>
      <sz val="10"/>
      <color theme="1"/>
      <name val="Arial"/>
      <family val="2"/>
    </font>
    <font>
      <i/>
      <u/>
      <sz val="10"/>
      <color theme="1"/>
      <name val="Arial"/>
      <family val="2"/>
    </font>
    <font>
      <b/>
      <sz val="9"/>
      <color rgb="FF000000"/>
      <name val="Arial"/>
      <family val="2"/>
    </font>
    <font>
      <sz val="9"/>
      <color rgb="FF000000"/>
      <name val="Arial"/>
      <family val="2"/>
    </font>
    <font>
      <i/>
      <sz val="9"/>
      <color rgb="FF000000"/>
      <name val="Arial"/>
      <family val="2"/>
    </font>
    <font>
      <b/>
      <sz val="9"/>
      <color theme="1"/>
      <name val="Arial"/>
      <family val="2"/>
    </font>
    <font>
      <sz val="9"/>
      <color theme="1"/>
      <name val="Arial"/>
      <family val="2"/>
    </font>
    <font>
      <u/>
      <sz val="9"/>
      <color rgb="FF000000"/>
      <name val="Arial"/>
      <family val="2"/>
    </font>
    <font>
      <b/>
      <sz val="10"/>
      <color rgb="FF000000"/>
      <name val="Arial"/>
      <family val="2"/>
    </font>
    <font>
      <sz val="10"/>
      <color rgb="FFFF0000"/>
      <name val="Arial"/>
      <family val="2"/>
    </font>
    <font>
      <sz val="10"/>
      <color theme="1"/>
      <name val="Arial"/>
      <family val="2"/>
    </font>
    <font>
      <b/>
      <sz val="12"/>
      <color theme="1"/>
      <name val="Arial"/>
      <family val="2"/>
    </font>
    <font>
      <b/>
      <sz val="10"/>
      <color theme="0"/>
      <name val="Arial"/>
      <family val="2"/>
    </font>
    <font>
      <sz val="10"/>
      <color rgb="FF000000"/>
      <name val="Arial"/>
      <family val="2"/>
    </font>
    <font>
      <i/>
      <sz val="11"/>
      <color rgb="FF000000"/>
      <name val="Arial"/>
      <family val="2"/>
    </font>
    <font>
      <b/>
      <i/>
      <sz val="16"/>
      <color rgb="FF000000"/>
      <name val="Arial"/>
      <family val="2"/>
    </font>
    <font>
      <b/>
      <i/>
      <sz val="11"/>
      <color rgb="FF000000"/>
      <name val="Arial"/>
      <family val="2"/>
    </font>
    <font>
      <sz val="10"/>
      <name val="Arial"/>
      <family val="2"/>
    </font>
    <font>
      <b/>
      <sz val="18"/>
      <color rgb="FF000000"/>
      <name val="Arial"/>
      <family val="2"/>
    </font>
    <font>
      <b/>
      <i/>
      <u/>
      <sz val="11"/>
      <color rgb="FF000000"/>
      <name val="Arial"/>
      <family val="2"/>
    </font>
    <font>
      <i/>
      <u/>
      <sz val="11"/>
      <color rgb="FF000000"/>
      <name val="Arial"/>
      <family val="2"/>
    </font>
    <font>
      <b/>
      <sz val="14"/>
      <color theme="1"/>
      <name val="Arial"/>
      <family val="2"/>
    </font>
    <font>
      <b/>
      <sz val="12"/>
      <color rgb="FF000000"/>
      <name val="Arial"/>
      <family val="2"/>
    </font>
    <font>
      <sz val="10"/>
      <color rgb="FF0070C0"/>
      <name val="Arial"/>
      <family val="2"/>
    </font>
    <font>
      <b/>
      <i/>
      <sz val="10"/>
      <color rgb="FF000000"/>
      <name val="Arial"/>
      <family val="2"/>
    </font>
    <font>
      <b/>
      <sz val="11"/>
      <color rgb="FF0070C0"/>
      <name val="Arial"/>
      <family val="2"/>
    </font>
    <font>
      <b/>
      <i/>
      <sz val="14"/>
      <color rgb="FF000000"/>
      <name val="Arial"/>
      <family val="2"/>
    </font>
    <font>
      <b/>
      <i/>
      <sz val="18"/>
      <color rgb="FF000000"/>
      <name val="Arial"/>
      <family val="2"/>
    </font>
    <font>
      <b/>
      <sz val="16"/>
      <color theme="0"/>
      <name val="Arial"/>
      <family val="2"/>
    </font>
    <font>
      <b/>
      <sz val="14"/>
      <color theme="0"/>
      <name val="Arial"/>
      <family val="2"/>
    </font>
    <font>
      <b/>
      <sz val="11"/>
      <color rgb="FFFFFFFF"/>
      <name val="Arial"/>
      <family val="2"/>
    </font>
    <font>
      <b/>
      <sz val="10"/>
      <color rgb="FFFFFFFF"/>
      <name val="Arial"/>
      <family val="2"/>
    </font>
    <font>
      <b/>
      <sz val="11"/>
      <name val="Arial"/>
      <family val="2"/>
    </font>
    <font>
      <b/>
      <sz val="18"/>
      <color theme="0"/>
      <name val="Arial"/>
      <family val="2"/>
    </font>
    <font>
      <sz val="11"/>
      <color theme="1"/>
      <name val="Arial"/>
      <family val="2"/>
    </font>
    <font>
      <i/>
      <sz val="10"/>
      <color rgb="FF000000"/>
      <name val="Arial"/>
      <family val="2"/>
    </font>
    <font>
      <b/>
      <i/>
      <u/>
      <sz val="10"/>
      <color rgb="FF000000"/>
      <name val="Arial"/>
      <family val="2"/>
    </font>
    <font>
      <i/>
      <u/>
      <sz val="10"/>
      <color rgb="FF000000"/>
      <name val="Arial"/>
      <family val="2"/>
    </font>
    <font>
      <b/>
      <sz val="11"/>
      <color theme="1"/>
      <name val="Arial"/>
      <family val="2"/>
    </font>
    <font>
      <sz val="11"/>
      <name val="Arial"/>
      <family val="2"/>
    </font>
    <font>
      <sz val="9"/>
      <color rgb="FF0070C0"/>
      <name val="Arial"/>
      <family val="2"/>
    </font>
    <font>
      <b/>
      <sz val="10"/>
      <color rgb="FF0070C0"/>
      <name val="Arial"/>
      <family val="2"/>
    </font>
    <font>
      <sz val="11"/>
      <color rgb="FFFF0000"/>
      <name val="Arial"/>
      <family val="2"/>
    </font>
    <font>
      <sz val="11"/>
      <color rgb="FFFFFFFF"/>
      <name val="Arial"/>
      <family val="2"/>
    </font>
    <font>
      <sz val="10"/>
      <color rgb="FFFFFFFF"/>
      <name val="Arial"/>
      <family val="2"/>
    </font>
    <font>
      <sz val="10"/>
      <color theme="0"/>
      <name val="Arial"/>
      <family val="2"/>
    </font>
  </fonts>
  <fills count="18">
    <fill>
      <patternFill patternType="none"/>
    </fill>
    <fill>
      <patternFill patternType="gray125"/>
    </fill>
    <fill>
      <patternFill patternType="solid">
        <fgColor rgb="FFA5A5A5"/>
      </patternFill>
    </fill>
    <fill>
      <patternFill patternType="solid">
        <fgColor theme="0" tint="-4.9989318521683403E-2"/>
        <bgColor indexed="64"/>
      </patternFill>
    </fill>
    <fill>
      <patternFill patternType="solid">
        <fgColor rgb="FFD9D9D9"/>
        <bgColor indexed="64"/>
      </patternFill>
    </fill>
    <fill>
      <patternFill patternType="solid">
        <fgColor theme="0"/>
        <bgColor indexed="64"/>
      </patternFill>
    </fill>
    <fill>
      <patternFill patternType="solid">
        <fgColor theme="0" tint="-0.34998626667073579"/>
        <bgColor indexed="64"/>
      </patternFill>
    </fill>
    <fill>
      <patternFill patternType="solid">
        <fgColor rgb="FF00206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DAF2D0"/>
        <bgColor rgb="FF000000"/>
      </patternFill>
    </fill>
    <fill>
      <patternFill patternType="solid">
        <fgColor theme="0"/>
        <bgColor rgb="FF000000"/>
      </patternFill>
    </fill>
    <fill>
      <patternFill patternType="solid">
        <fgColor rgb="FFEAF1DD"/>
        <bgColor indexed="64"/>
      </patternFill>
    </fill>
    <fill>
      <patternFill patternType="solid">
        <fgColor theme="7" tint="0.79998168889431442"/>
        <bgColor indexed="64"/>
      </patternFill>
    </fill>
    <fill>
      <patternFill patternType="solid">
        <fgColor rgb="FFDDD9C3"/>
        <bgColor indexed="64"/>
      </patternFill>
    </fill>
    <fill>
      <patternFill patternType="solid">
        <fgColor theme="3" tint="0.89999084444715716"/>
        <bgColor indexed="64"/>
      </patternFill>
    </fill>
    <fill>
      <patternFill patternType="solid">
        <fgColor rgb="FFCAEDFB"/>
        <bgColor rgb="FF000000"/>
      </patternFill>
    </fill>
    <fill>
      <patternFill patternType="solid">
        <fgColor rgb="FFDAE9F8"/>
        <bgColor rgb="FF000000"/>
      </patternFill>
    </fill>
  </fills>
  <borders count="73">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style="thin">
        <color rgb="FF000000"/>
      </right>
      <top/>
      <bottom style="medium">
        <color indexed="64"/>
      </bottom>
      <diagonal/>
    </border>
    <border>
      <left/>
      <right/>
      <top style="medium">
        <color indexed="64"/>
      </top>
      <bottom/>
      <diagonal/>
    </border>
    <border>
      <left/>
      <right style="double">
        <color rgb="FF3F3F3F"/>
      </right>
      <top style="medium">
        <color indexed="64"/>
      </top>
      <bottom/>
      <diagonal/>
    </border>
    <border>
      <left style="thin">
        <color indexed="64"/>
      </left>
      <right/>
      <top style="medium">
        <color indexed="64"/>
      </top>
      <bottom/>
      <diagonal/>
    </border>
    <border>
      <left/>
      <right style="medium">
        <color rgb="FF000000"/>
      </right>
      <top style="medium">
        <color indexed="64"/>
      </top>
      <bottom/>
      <diagonal/>
    </border>
    <border>
      <left style="thin">
        <color indexed="64"/>
      </left>
      <right style="thin">
        <color indexed="64"/>
      </right>
      <top/>
      <bottom/>
      <diagonal/>
    </border>
    <border>
      <left style="medium">
        <color rgb="FF000000"/>
      </left>
      <right style="medium">
        <color rgb="FF000000"/>
      </right>
      <top/>
      <bottom style="medium">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right style="thin">
        <color rgb="FF000000"/>
      </right>
      <top style="medium">
        <color indexed="64"/>
      </top>
      <bottom style="medium">
        <color indexed="64"/>
      </bottom>
      <diagonal/>
    </border>
    <border>
      <left style="thin">
        <color indexed="64"/>
      </left>
      <right/>
      <top style="double">
        <color rgb="FF3F3F3F"/>
      </top>
      <bottom style="medium">
        <color indexed="64"/>
      </bottom>
      <diagonal/>
    </border>
    <border>
      <left/>
      <right/>
      <top style="double">
        <color rgb="FF3F3F3F"/>
      </top>
      <bottom style="medium">
        <color indexed="64"/>
      </bottom>
      <diagonal/>
    </border>
    <border>
      <left/>
      <right style="medium">
        <color indexed="64"/>
      </right>
      <top style="double">
        <color rgb="FF3F3F3F"/>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rgb="FF000000"/>
      </left>
      <right/>
      <top style="medium">
        <color rgb="FF000000"/>
      </top>
      <bottom/>
      <diagonal/>
    </border>
    <border>
      <left style="medium">
        <color indexed="64"/>
      </left>
      <right/>
      <top style="medium">
        <color indexed="64"/>
      </top>
      <bottom/>
      <diagonal/>
    </border>
    <border>
      <left style="medium">
        <color rgb="FF000000"/>
      </left>
      <right style="medium">
        <color rgb="FF000000"/>
      </right>
      <top/>
      <bottom/>
      <diagonal/>
    </border>
    <border>
      <left/>
      <right/>
      <top style="medium">
        <color rgb="FF000000"/>
      </top>
      <bottom/>
      <diagonal/>
    </border>
    <border>
      <left style="medium">
        <color rgb="FF000000"/>
      </left>
      <right style="medium">
        <color rgb="FF000000"/>
      </right>
      <top style="medium">
        <color rgb="FF000000"/>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000000"/>
      </left>
      <right/>
      <top/>
      <bottom/>
      <diagonal/>
    </border>
    <border>
      <left/>
      <right style="medium">
        <color rgb="FF000000"/>
      </right>
      <top/>
      <bottom/>
      <diagonal/>
    </border>
    <border>
      <left/>
      <right style="medium">
        <color rgb="FF000000"/>
      </right>
      <top style="medium">
        <color rgb="FF000000"/>
      </top>
      <bottom/>
      <diagonal/>
    </border>
  </borders>
  <cellStyleXfs count="3">
    <xf numFmtId="0" fontId="0" fillId="0" borderId="0"/>
    <xf numFmtId="44" fontId="1" fillId="0" borderId="0" applyFont="0" applyFill="0" applyBorder="0" applyAlignment="0" applyProtection="0"/>
    <xf numFmtId="0" fontId="2" fillId="2" borderId="1" applyNumberFormat="0" applyAlignment="0" applyProtection="0"/>
  </cellStyleXfs>
  <cellXfs count="246">
    <xf numFmtId="0" fontId="0" fillId="0" borderId="0" xfId="0"/>
    <xf numFmtId="0" fontId="0" fillId="0" borderId="0" xfId="0" applyAlignment="1">
      <alignment vertical="top"/>
    </xf>
    <xf numFmtId="0" fontId="0" fillId="0" borderId="7" xfId="0" applyBorder="1" applyAlignment="1">
      <alignment vertical="top"/>
    </xf>
    <xf numFmtId="0" fontId="12" fillId="4" borderId="12" xfId="0" applyFont="1" applyFill="1" applyBorder="1" applyAlignment="1">
      <alignment horizontal="left" vertical="center" wrapText="1"/>
    </xf>
    <xf numFmtId="0" fontId="14" fillId="0" borderId="0" xfId="0" applyFont="1" applyAlignment="1">
      <alignment horizontal="left" vertical="top"/>
    </xf>
    <xf numFmtId="0" fontId="3" fillId="5" borderId="0" xfId="0" applyFont="1" applyFill="1" applyAlignment="1">
      <alignment horizontal="left" vertical="top"/>
    </xf>
    <xf numFmtId="0" fontId="14" fillId="5" borderId="0" xfId="0" applyFont="1" applyFill="1" applyAlignment="1">
      <alignment horizontal="left" vertical="top"/>
    </xf>
    <xf numFmtId="0" fontId="16" fillId="7" borderId="13" xfId="0" applyFont="1" applyFill="1" applyBorder="1" applyAlignment="1">
      <alignment horizontal="left" vertical="center" wrapText="1" indent="1"/>
    </xf>
    <xf numFmtId="0" fontId="16" fillId="7" borderId="13" xfId="0" applyFont="1" applyFill="1" applyBorder="1" applyAlignment="1">
      <alignment horizontal="center" vertical="center" wrapText="1"/>
    </xf>
    <xf numFmtId="0" fontId="14" fillId="8" borderId="13" xfId="0" applyFont="1" applyFill="1" applyBorder="1" applyAlignment="1">
      <alignment horizontal="left" vertical="center" wrapText="1"/>
    </xf>
    <xf numFmtId="0" fontId="17" fillId="3" borderId="13" xfId="0" applyFont="1" applyFill="1" applyBorder="1" applyAlignment="1">
      <alignment horizontal="left" vertical="center" wrapText="1"/>
    </xf>
    <xf numFmtId="0" fontId="14" fillId="3" borderId="13" xfId="0" applyFont="1" applyFill="1" applyBorder="1" applyAlignment="1">
      <alignment horizontal="left" vertical="center" wrapText="1"/>
    </xf>
    <xf numFmtId="0" fontId="14" fillId="0" borderId="0" xfId="0" applyFont="1" applyAlignment="1">
      <alignment horizontal="left" vertical="center"/>
    </xf>
    <xf numFmtId="0" fontId="14" fillId="0" borderId="0" xfId="0" applyFont="1" applyAlignment="1">
      <alignment horizontal="center" vertical="center"/>
    </xf>
    <xf numFmtId="0" fontId="12" fillId="9" borderId="12" xfId="0" applyFont="1" applyFill="1" applyBorder="1" applyAlignment="1">
      <alignment horizontal="center" vertical="center" wrapText="1"/>
    </xf>
    <xf numFmtId="0" fontId="12" fillId="10" borderId="12" xfId="0" applyFont="1" applyFill="1" applyBorder="1" applyAlignment="1">
      <alignment horizontal="left" vertical="center" wrapText="1"/>
    </xf>
    <xf numFmtId="164" fontId="21" fillId="11" borderId="12" xfId="1" applyNumberFormat="1" applyFont="1" applyFill="1" applyBorder="1" applyAlignment="1">
      <alignment horizontal="center" vertical="center"/>
    </xf>
    <xf numFmtId="0" fontId="12" fillId="10" borderId="18" xfId="0" applyFont="1" applyFill="1" applyBorder="1" applyAlignment="1">
      <alignment horizontal="left" vertical="center" wrapText="1"/>
    </xf>
    <xf numFmtId="0" fontId="6" fillId="9" borderId="19" xfId="0" applyFont="1" applyFill="1" applyBorder="1" applyAlignment="1">
      <alignment vertical="center" wrapText="1"/>
    </xf>
    <xf numFmtId="0" fontId="14" fillId="0" borderId="0" xfId="0" applyFont="1"/>
    <xf numFmtId="0" fontId="3" fillId="4" borderId="16" xfId="0" applyFont="1" applyFill="1" applyBorder="1" applyAlignment="1">
      <alignment horizontal="center" vertical="center" wrapText="1"/>
    </xf>
    <xf numFmtId="0" fontId="17" fillId="13" borderId="17" xfId="0" applyFont="1" applyFill="1" applyBorder="1" applyAlignment="1">
      <alignment horizontal="left" vertical="center" wrapText="1"/>
    </xf>
    <xf numFmtId="164" fontId="27" fillId="0" borderId="12" xfId="0" applyNumberFormat="1" applyFont="1" applyBorder="1" applyAlignment="1">
      <alignment horizontal="center" vertical="center" wrapText="1"/>
    </xf>
    <xf numFmtId="164" fontId="21" fillId="8" borderId="12" xfId="0" applyNumberFormat="1" applyFont="1" applyFill="1" applyBorder="1" applyAlignment="1">
      <alignment horizontal="center" vertical="center" wrapText="1"/>
    </xf>
    <xf numFmtId="0" fontId="21" fillId="8" borderId="12" xfId="0" applyFont="1" applyFill="1" applyBorder="1" applyAlignment="1">
      <alignment horizontal="center" vertical="center" wrapText="1"/>
    </xf>
    <xf numFmtId="164" fontId="21" fillId="8" borderId="16" xfId="0" applyNumberFormat="1" applyFont="1" applyFill="1" applyBorder="1" applyAlignment="1">
      <alignment horizontal="center" vertical="center" wrapText="1"/>
    </xf>
    <xf numFmtId="0" fontId="21" fillId="8" borderId="16" xfId="0" applyFont="1" applyFill="1" applyBorder="1" applyAlignment="1">
      <alignment horizontal="center" vertical="center" wrapText="1"/>
    </xf>
    <xf numFmtId="0" fontId="28" fillId="12" borderId="30" xfId="0" applyFont="1" applyFill="1" applyBorder="1" applyAlignment="1">
      <alignment horizontal="center" vertical="center" wrapText="1"/>
    </xf>
    <xf numFmtId="164" fontId="29" fillId="0" borderId="18" xfId="0" applyNumberFormat="1" applyFont="1" applyBorder="1" applyAlignment="1">
      <alignment horizontal="center" vertical="center" wrapText="1"/>
    </xf>
    <xf numFmtId="0" fontId="21" fillId="8" borderId="23" xfId="0" applyFont="1" applyFill="1" applyBorder="1" applyAlignment="1">
      <alignment horizontal="center" vertical="center" wrapText="1"/>
    </xf>
    <xf numFmtId="164" fontId="21" fillId="8" borderId="18" xfId="0" applyNumberFormat="1" applyFont="1" applyFill="1" applyBorder="1" applyAlignment="1">
      <alignment vertical="center" wrapText="1"/>
    </xf>
    <xf numFmtId="164" fontId="21" fillId="8" borderId="20" xfId="0" applyNumberFormat="1" applyFont="1" applyFill="1" applyBorder="1" applyAlignment="1">
      <alignment vertical="center" wrapText="1"/>
    </xf>
    <xf numFmtId="164" fontId="21" fillId="8" borderId="28" xfId="0" applyNumberFormat="1" applyFont="1" applyFill="1" applyBorder="1" applyAlignment="1">
      <alignment vertical="center" wrapText="1"/>
    </xf>
    <xf numFmtId="164" fontId="30" fillId="12" borderId="34" xfId="0" applyNumberFormat="1" applyFont="1" applyFill="1" applyBorder="1" applyAlignment="1">
      <alignment horizontal="center" vertical="center" wrapText="1"/>
    </xf>
    <xf numFmtId="0" fontId="30" fillId="12" borderId="30" xfId="0" applyFont="1" applyFill="1" applyBorder="1" applyAlignment="1">
      <alignment horizontal="center" vertical="center" wrapText="1"/>
    </xf>
    <xf numFmtId="164" fontId="31" fillId="12" borderId="30" xfId="0" applyNumberFormat="1" applyFont="1" applyFill="1" applyBorder="1" applyAlignment="1">
      <alignment horizontal="center" vertical="center" wrapText="1"/>
    </xf>
    <xf numFmtId="0" fontId="33" fillId="7" borderId="13" xfId="0" applyFont="1" applyFill="1" applyBorder="1" applyAlignment="1">
      <alignment horizontal="center" vertical="center" wrapText="1"/>
    </xf>
    <xf numFmtId="0" fontId="33" fillId="7" borderId="39"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34" fillId="7" borderId="40" xfId="0" applyFont="1" applyFill="1" applyBorder="1" applyAlignment="1">
      <alignment horizontal="center" vertical="center" wrapText="1"/>
    </xf>
    <xf numFmtId="164" fontId="21" fillId="0" borderId="12" xfId="0" applyNumberFormat="1" applyFont="1" applyBorder="1" applyAlignment="1">
      <alignment horizontal="center" vertical="center" wrapText="1"/>
    </xf>
    <xf numFmtId="164" fontId="16" fillId="7" borderId="14" xfId="1" applyNumberFormat="1" applyFont="1" applyFill="1" applyBorder="1" applyAlignment="1">
      <alignment horizontal="center" vertical="center" wrapText="1"/>
    </xf>
    <xf numFmtId="0" fontId="16" fillId="7" borderId="41" xfId="0" applyFont="1" applyFill="1" applyBorder="1" applyAlignment="1">
      <alignment horizontal="center" vertical="center" wrapText="1"/>
    </xf>
    <xf numFmtId="164" fontId="16" fillId="7" borderId="42" xfId="0" applyNumberFormat="1" applyFont="1" applyFill="1" applyBorder="1" applyAlignment="1">
      <alignment horizontal="center" vertical="center" wrapText="1"/>
    </xf>
    <xf numFmtId="164" fontId="16" fillId="7" borderId="43" xfId="0" applyNumberFormat="1" applyFont="1" applyFill="1" applyBorder="1" applyAlignment="1">
      <alignment horizontal="center" vertical="center" wrapText="1"/>
    </xf>
    <xf numFmtId="164" fontId="16" fillId="7" borderId="44" xfId="0" applyNumberFormat="1" applyFont="1" applyFill="1" applyBorder="1" applyAlignment="1">
      <alignment horizontal="center" vertical="center" wrapText="1"/>
    </xf>
    <xf numFmtId="0" fontId="17" fillId="13" borderId="45" xfId="0" applyFont="1" applyFill="1" applyBorder="1" applyAlignment="1">
      <alignment horizontal="left" vertical="center" wrapText="1"/>
    </xf>
    <xf numFmtId="164" fontId="21" fillId="0" borderId="16" xfId="0" applyNumberFormat="1" applyFont="1" applyBorder="1" applyAlignment="1">
      <alignment horizontal="center" vertical="center" wrapText="1"/>
    </xf>
    <xf numFmtId="164" fontId="16" fillId="7" borderId="46" xfId="0" applyNumberFormat="1" applyFont="1" applyFill="1" applyBorder="1" applyAlignment="1">
      <alignment horizontal="center" vertical="center" wrapText="1"/>
    </xf>
    <xf numFmtId="0" fontId="16" fillId="7" borderId="47" xfId="0" applyFont="1" applyFill="1" applyBorder="1" applyAlignment="1">
      <alignment horizontal="center" vertical="center" wrapText="1"/>
    </xf>
    <xf numFmtId="164" fontId="16" fillId="7" borderId="48" xfId="0" applyNumberFormat="1" applyFont="1" applyFill="1" applyBorder="1" applyAlignment="1">
      <alignment horizontal="center" vertical="center" wrapText="1"/>
    </xf>
    <xf numFmtId="0" fontId="33" fillId="2" borderId="18" xfId="2" applyFont="1" applyBorder="1" applyAlignment="1">
      <alignment horizontal="center" vertical="center" wrapText="1"/>
    </xf>
    <xf numFmtId="164" fontId="36" fillId="0" borderId="22" xfId="0" applyNumberFormat="1" applyFont="1" applyBorder="1" applyAlignment="1">
      <alignment horizontal="center" vertical="center" wrapText="1"/>
    </xf>
    <xf numFmtId="164" fontId="16" fillId="7" borderId="22" xfId="0" applyNumberFormat="1" applyFont="1" applyFill="1" applyBorder="1" applyAlignment="1">
      <alignment horizontal="center" vertical="center" wrapText="1"/>
    </xf>
    <xf numFmtId="0" fontId="16" fillId="7" borderId="23" xfId="0" applyFont="1" applyFill="1" applyBorder="1" applyAlignment="1">
      <alignment horizontal="center" vertical="center" wrapText="1"/>
    </xf>
    <xf numFmtId="164" fontId="16" fillId="7" borderId="24" xfId="0" applyNumberFormat="1" applyFont="1" applyFill="1" applyBorder="1" applyAlignment="1">
      <alignment horizontal="center" vertical="center" wrapText="1"/>
    </xf>
    <xf numFmtId="0" fontId="33" fillId="2" borderId="12" xfId="2" applyFont="1" applyBorder="1" applyAlignment="1">
      <alignment horizontal="center" vertical="center" wrapText="1"/>
    </xf>
    <xf numFmtId="0" fontId="33" fillId="7" borderId="28" xfId="0" applyFont="1" applyFill="1" applyBorder="1" applyAlignment="1">
      <alignment vertical="center" wrapText="1"/>
    </xf>
    <xf numFmtId="0" fontId="33" fillId="7" borderId="47" xfId="0" applyFont="1" applyFill="1" applyBorder="1" applyAlignment="1">
      <alignment horizontal="center" vertical="center" wrapText="1"/>
    </xf>
    <xf numFmtId="164" fontId="16" fillId="7" borderId="15" xfId="0" applyNumberFormat="1" applyFont="1" applyFill="1" applyBorder="1" applyAlignment="1">
      <alignment horizontal="center" vertical="center" wrapText="1"/>
    </xf>
    <xf numFmtId="164" fontId="16" fillId="7" borderId="43" xfId="1" applyNumberFormat="1" applyFont="1" applyFill="1" applyBorder="1" applyAlignment="1">
      <alignment horizontal="center" vertical="center" wrapText="1"/>
    </xf>
    <xf numFmtId="164" fontId="36" fillId="0" borderId="51" xfId="0" applyNumberFormat="1" applyFont="1" applyBorder="1" applyAlignment="1">
      <alignment horizontal="center" vertical="center" wrapText="1"/>
    </xf>
    <xf numFmtId="164" fontId="16" fillId="7" borderId="23" xfId="0" applyNumberFormat="1" applyFont="1" applyFill="1" applyBorder="1" applyAlignment="1">
      <alignment horizontal="center" vertical="center" wrapText="1"/>
    </xf>
    <xf numFmtId="164" fontId="33" fillId="2" borderId="40" xfId="2" applyNumberFormat="1" applyFont="1" applyBorder="1" applyAlignment="1">
      <alignment horizontal="center" vertical="center" wrapText="1"/>
    </xf>
    <xf numFmtId="164" fontId="37" fillId="2" borderId="17" xfId="2" applyNumberFormat="1" applyFont="1" applyBorder="1" applyAlignment="1">
      <alignment horizontal="center" vertical="center" wrapText="1"/>
    </xf>
    <xf numFmtId="0" fontId="38" fillId="0" borderId="0" xfId="0" applyFont="1"/>
    <xf numFmtId="0" fontId="17" fillId="14" borderId="12" xfId="0" applyFont="1" applyFill="1" applyBorder="1" applyAlignment="1">
      <alignment horizontal="left" vertical="center" wrapText="1"/>
    </xf>
    <xf numFmtId="164" fontId="14" fillId="8" borderId="12" xfId="0" applyNumberFormat="1" applyFont="1" applyFill="1" applyBorder="1" applyAlignment="1">
      <alignment horizontal="center" vertical="center" wrapText="1"/>
    </xf>
    <xf numFmtId="0" fontId="14" fillId="8" borderId="12" xfId="0" applyFont="1" applyFill="1" applyBorder="1" applyAlignment="1">
      <alignment horizontal="center" vertical="center" wrapText="1"/>
    </xf>
    <xf numFmtId="164" fontId="16" fillId="7" borderId="58" xfId="0" applyNumberFormat="1" applyFont="1" applyFill="1" applyBorder="1" applyAlignment="1">
      <alignment horizontal="center" vertical="center" wrapText="1"/>
    </xf>
    <xf numFmtId="0" fontId="16" fillId="7" borderId="58" xfId="0" applyFont="1" applyFill="1" applyBorder="1" applyAlignment="1">
      <alignment horizontal="center" vertical="center" wrapText="1"/>
    </xf>
    <xf numFmtId="0" fontId="33" fillId="7" borderId="58" xfId="0" applyFont="1" applyFill="1" applyBorder="1" applyAlignment="1">
      <alignment horizontal="center" vertical="center" wrapText="1"/>
    </xf>
    <xf numFmtId="0" fontId="17" fillId="15" borderId="12" xfId="0" applyFont="1" applyFill="1" applyBorder="1" applyAlignment="1">
      <alignment horizontal="left" vertical="center" wrapText="1"/>
    </xf>
    <xf numFmtId="164" fontId="27" fillId="0" borderId="16" xfId="0" applyNumberFormat="1" applyFont="1" applyBorder="1" applyAlignment="1">
      <alignment horizontal="center" vertical="center" wrapText="1"/>
    </xf>
    <xf numFmtId="0" fontId="14" fillId="8" borderId="16" xfId="0" applyFont="1" applyFill="1" applyBorder="1" applyAlignment="1">
      <alignment horizontal="center" vertical="center" wrapText="1"/>
    </xf>
    <xf numFmtId="164" fontId="14" fillId="8" borderId="16" xfId="0" applyNumberFormat="1" applyFont="1" applyFill="1" applyBorder="1" applyAlignment="1">
      <alignment horizontal="center" vertical="center" wrapText="1"/>
    </xf>
    <xf numFmtId="0" fontId="17" fillId="15" borderId="18" xfId="0" applyFont="1" applyFill="1" applyBorder="1" applyAlignment="1">
      <alignment horizontal="left" vertical="center" wrapText="1"/>
    </xf>
    <xf numFmtId="164" fontId="27" fillId="0" borderId="51" xfId="0" applyNumberFormat="1" applyFont="1" applyBorder="1" applyAlignment="1">
      <alignment horizontal="center" vertical="center" wrapText="1"/>
    </xf>
    <xf numFmtId="0" fontId="14" fillId="8" borderId="59" xfId="0" applyFont="1" applyFill="1" applyBorder="1" applyAlignment="1">
      <alignment horizontal="center" vertical="center" wrapText="1"/>
    </xf>
    <xf numFmtId="0" fontId="17" fillId="15" borderId="60" xfId="0" applyFont="1" applyFill="1" applyBorder="1" applyAlignment="1">
      <alignment horizontal="left" vertical="center" wrapText="1"/>
    </xf>
    <xf numFmtId="164" fontId="27" fillId="0" borderId="61" xfId="0" applyNumberFormat="1" applyFont="1" applyBorder="1" applyAlignment="1">
      <alignment horizontal="center" vertical="center" wrapText="1"/>
    </xf>
    <xf numFmtId="0" fontId="14" fillId="8" borderId="62" xfId="0" applyFont="1" applyFill="1" applyBorder="1" applyAlignment="1">
      <alignment horizontal="center" vertical="center" wrapText="1"/>
    </xf>
    <xf numFmtId="164" fontId="14" fillId="8" borderId="63" xfId="0" applyNumberFormat="1" applyFont="1" applyFill="1" applyBorder="1" applyAlignment="1">
      <alignment horizontal="center" vertical="center" wrapText="1"/>
    </xf>
    <xf numFmtId="0" fontId="12" fillId="4" borderId="19" xfId="0" applyFont="1" applyFill="1" applyBorder="1" applyAlignment="1">
      <alignment horizontal="center" vertical="center" wrapText="1"/>
    </xf>
    <xf numFmtId="0" fontId="12" fillId="4" borderId="40" xfId="0" applyFont="1" applyFill="1" applyBorder="1" applyAlignment="1">
      <alignment horizontal="center" vertical="center" wrapText="1"/>
    </xf>
    <xf numFmtId="164" fontId="12" fillId="4" borderId="12" xfId="0" applyNumberFormat="1" applyFont="1" applyFill="1" applyBorder="1" applyAlignment="1">
      <alignment horizontal="center" vertical="center" wrapText="1"/>
    </xf>
    <xf numFmtId="164" fontId="12" fillId="4" borderId="17" xfId="0" applyNumberFormat="1" applyFont="1" applyFill="1" applyBorder="1" applyAlignment="1">
      <alignment horizontal="center" vertical="center" wrapText="1"/>
    </xf>
    <xf numFmtId="0" fontId="38" fillId="0" borderId="0" xfId="0" applyFont="1" applyAlignment="1">
      <alignment vertical="center"/>
    </xf>
    <xf numFmtId="0" fontId="38" fillId="8" borderId="12" xfId="0" applyFont="1" applyFill="1" applyBorder="1" applyAlignment="1">
      <alignment vertical="center"/>
    </xf>
    <xf numFmtId="0" fontId="42" fillId="8" borderId="64" xfId="0" applyFont="1" applyFill="1" applyBorder="1" applyAlignment="1">
      <alignment horizontal="center" vertical="center"/>
    </xf>
    <xf numFmtId="0" fontId="42" fillId="8" borderId="65" xfId="0" applyFont="1" applyFill="1" applyBorder="1" applyAlignment="1">
      <alignment horizontal="center" vertical="center"/>
    </xf>
    <xf numFmtId="0" fontId="42" fillId="8" borderId="66" xfId="0" applyFont="1" applyFill="1" applyBorder="1" applyAlignment="1">
      <alignment horizontal="center" vertical="center"/>
    </xf>
    <xf numFmtId="0" fontId="42" fillId="8" borderId="67" xfId="0" applyFont="1" applyFill="1" applyBorder="1" applyAlignment="1">
      <alignment horizontal="left" vertical="center"/>
    </xf>
    <xf numFmtId="0" fontId="43" fillId="8" borderId="65" xfId="0" applyFont="1" applyFill="1" applyBorder="1" applyAlignment="1">
      <alignment horizontal="center" vertical="center"/>
    </xf>
    <xf numFmtId="0" fontId="43" fillId="8" borderId="66" xfId="0" applyFont="1" applyFill="1" applyBorder="1" applyAlignment="1">
      <alignment horizontal="center" vertical="center"/>
    </xf>
    <xf numFmtId="0" fontId="21" fillId="8" borderId="68" xfId="0" applyFont="1" applyFill="1" applyBorder="1" applyAlignment="1">
      <alignment horizontal="left" vertical="center"/>
    </xf>
    <xf numFmtId="164" fontId="44" fillId="0" borderId="11" xfId="1" applyNumberFormat="1" applyFont="1" applyBorder="1" applyAlignment="1">
      <alignment horizontal="center" vertical="center"/>
    </xf>
    <xf numFmtId="164" fontId="44" fillId="0" borderId="58" xfId="1" applyNumberFormat="1" applyFont="1" applyBorder="1" applyAlignment="1">
      <alignment horizontal="center" vertical="center"/>
    </xf>
    <xf numFmtId="164" fontId="44" fillId="0" borderId="42" xfId="1" applyNumberFormat="1" applyFont="1" applyBorder="1" applyAlignment="1">
      <alignment horizontal="center" vertical="center"/>
    </xf>
    <xf numFmtId="0" fontId="21" fillId="8" borderId="69" xfId="0" applyFont="1" applyFill="1" applyBorder="1" applyAlignment="1">
      <alignment horizontal="left" vertical="center"/>
    </xf>
    <xf numFmtId="164" fontId="44" fillId="0" borderId="4" xfId="1" applyNumberFormat="1" applyFont="1" applyBorder="1" applyAlignment="1">
      <alignment horizontal="center" vertical="center"/>
    </xf>
    <xf numFmtId="164" fontId="44" fillId="0" borderId="13" xfId="1" applyNumberFormat="1" applyFont="1" applyBorder="1" applyAlignment="1">
      <alignment horizontal="center" vertical="center"/>
    </xf>
    <xf numFmtId="164" fontId="44" fillId="0" borderId="44" xfId="1" applyNumberFormat="1" applyFont="1" applyBorder="1" applyAlignment="1">
      <alignment horizontal="center" vertical="center"/>
    </xf>
    <xf numFmtId="0" fontId="42" fillId="0" borderId="0" xfId="0" applyFont="1" applyAlignment="1">
      <alignment vertical="center"/>
    </xf>
    <xf numFmtId="0" fontId="12" fillId="9" borderId="19" xfId="0" applyFont="1" applyFill="1" applyBorder="1" applyAlignment="1">
      <alignment horizontal="center" vertical="center" wrapText="1"/>
    </xf>
    <xf numFmtId="0" fontId="12" fillId="16" borderId="19" xfId="0" applyFont="1" applyFill="1" applyBorder="1" applyAlignment="1">
      <alignment horizontal="center" vertical="center" wrapText="1"/>
    </xf>
    <xf numFmtId="0" fontId="8" fillId="17" borderId="19" xfId="0" applyFont="1" applyFill="1" applyBorder="1" applyAlignment="1">
      <alignment horizontal="left" vertical="center" wrapText="1"/>
    </xf>
    <xf numFmtId="0" fontId="46" fillId="0" borderId="0" xfId="0" applyFont="1" applyAlignment="1">
      <alignment vertical="center"/>
    </xf>
    <xf numFmtId="164" fontId="21" fillId="11" borderId="17" xfId="1" applyNumberFormat="1" applyFont="1" applyFill="1" applyBorder="1" applyAlignment="1">
      <alignment horizontal="center" vertical="center"/>
    </xf>
    <xf numFmtId="0" fontId="35" fillId="7" borderId="40" xfId="0" applyFont="1" applyFill="1" applyBorder="1" applyAlignment="1">
      <alignment horizontal="center" vertical="center" wrapText="1"/>
    </xf>
    <xf numFmtId="164" fontId="22" fillId="0" borderId="17" xfId="0" applyNumberFormat="1" applyFont="1" applyBorder="1" applyAlignment="1">
      <alignment horizontal="center" vertical="center" wrapText="1"/>
    </xf>
    <xf numFmtId="0" fontId="12" fillId="4" borderId="16" xfId="0" applyFont="1" applyFill="1" applyBorder="1" applyAlignment="1">
      <alignment horizontal="center" vertical="center" wrapText="1"/>
    </xf>
    <xf numFmtId="0" fontId="12" fillId="4" borderId="17" xfId="0" applyFont="1" applyFill="1" applyBorder="1" applyAlignment="1">
      <alignment horizontal="center" vertical="center" wrapText="1"/>
    </xf>
    <xf numFmtId="164" fontId="21" fillId="8" borderId="22" xfId="0" applyNumberFormat="1" applyFont="1" applyFill="1" applyBorder="1" applyAlignment="1">
      <alignment horizontal="center" vertical="center" wrapText="1"/>
    </xf>
    <xf numFmtId="164" fontId="21" fillId="8" borderId="24" xfId="0" applyNumberFormat="1"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3" fillId="0" borderId="12" xfId="0" applyFont="1" applyBorder="1" applyAlignment="1">
      <alignment horizontal="left" vertical="top" wrapText="1"/>
    </xf>
    <xf numFmtId="0" fontId="3" fillId="3" borderId="2" xfId="0" applyFont="1" applyFill="1" applyBorder="1" applyAlignment="1">
      <alignment horizontal="right" vertical="center"/>
    </xf>
    <xf numFmtId="0" fontId="3" fillId="3" borderId="3" xfId="0" applyFont="1" applyFill="1" applyBorder="1" applyAlignment="1">
      <alignment horizontal="right" vertical="center"/>
    </xf>
    <xf numFmtId="0" fontId="3" fillId="3" borderId="4" xfId="0" applyFont="1" applyFill="1" applyBorder="1" applyAlignment="1">
      <alignment horizontal="righ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4" fillId="0" borderId="8" xfId="0" applyFont="1" applyBorder="1" applyAlignment="1">
      <alignment horizontal="center" vertical="top"/>
    </xf>
    <xf numFmtId="0" fontId="4" fillId="0" borderId="0" xfId="0" applyFont="1" applyAlignment="1">
      <alignment horizontal="center" vertical="top"/>
    </xf>
    <xf numFmtId="0" fontId="4" fillId="0" borderId="7" xfId="0" applyFont="1" applyBorder="1" applyAlignment="1">
      <alignment horizontal="center" vertical="top"/>
    </xf>
    <xf numFmtId="0" fontId="6" fillId="0" borderId="8" xfId="0" applyFont="1" applyBorder="1" applyAlignment="1">
      <alignment horizontal="left" vertical="top" wrapText="1"/>
    </xf>
    <xf numFmtId="0" fontId="9" fillId="0" borderId="0" xfId="0" applyFont="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10" fillId="0" borderId="0" xfId="0" applyFont="1" applyAlignment="1">
      <alignment horizontal="left" vertical="top" wrapText="1"/>
    </xf>
    <xf numFmtId="0" fontId="10" fillId="0" borderId="7" xfId="0" applyFont="1" applyBorder="1" applyAlignment="1">
      <alignment horizontal="left" vertical="top" wrapText="1"/>
    </xf>
    <xf numFmtId="0" fontId="7" fillId="0" borderId="8" xfId="0" applyFont="1" applyBorder="1" applyAlignment="1">
      <alignment horizontal="left" vertical="top" wrapText="1" indent="7"/>
    </xf>
    <xf numFmtId="0" fontId="10" fillId="0" borderId="0" xfId="0" applyFont="1" applyAlignment="1">
      <alignment horizontal="left" vertical="top" wrapText="1" indent="7"/>
    </xf>
    <xf numFmtId="0" fontId="10" fillId="0" borderId="7" xfId="0" applyFont="1" applyBorder="1" applyAlignment="1">
      <alignment horizontal="left" vertical="top" wrapText="1" indent="7"/>
    </xf>
    <xf numFmtId="0" fontId="7" fillId="0" borderId="9" xfId="0" applyFont="1" applyBorder="1" applyAlignment="1">
      <alignment horizontal="left" vertical="top" wrapText="1" indent="7"/>
    </xf>
    <xf numFmtId="0" fontId="10" fillId="0" borderId="10" xfId="0" applyFont="1" applyBorder="1" applyAlignment="1">
      <alignment horizontal="left" vertical="top" wrapText="1" indent="7"/>
    </xf>
    <xf numFmtId="0" fontId="10" fillId="0" borderId="11" xfId="0" applyFont="1" applyBorder="1" applyAlignment="1">
      <alignment horizontal="left" vertical="top" wrapText="1" indent="7"/>
    </xf>
    <xf numFmtId="0" fontId="15" fillId="6" borderId="13" xfId="0" applyFont="1" applyFill="1" applyBorder="1" applyAlignment="1">
      <alignment horizontal="center" vertical="center"/>
    </xf>
    <xf numFmtId="0" fontId="14" fillId="0" borderId="13" xfId="0" applyFont="1" applyBorder="1" applyAlignment="1">
      <alignment horizontal="left" vertical="center" wrapText="1"/>
    </xf>
    <xf numFmtId="0" fontId="14" fillId="5" borderId="2" xfId="0" applyFont="1" applyFill="1" applyBorder="1" applyAlignment="1">
      <alignment horizontal="center" vertical="top"/>
    </xf>
    <xf numFmtId="0" fontId="14" fillId="5" borderId="4" xfId="0" applyFont="1" applyFill="1" applyBorder="1" applyAlignment="1">
      <alignment horizontal="center" vertical="top"/>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2" fillId="4" borderId="16"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33" fillId="7" borderId="28" xfId="0" applyFont="1" applyFill="1" applyBorder="1" applyAlignment="1">
      <alignment horizontal="center" vertical="center" wrapText="1"/>
    </xf>
    <xf numFmtId="0" fontId="33" fillId="7" borderId="20" xfId="0" applyFont="1" applyFill="1" applyBorder="1" applyAlignment="1">
      <alignment horizontal="center" vertical="center" wrapText="1"/>
    </xf>
    <xf numFmtId="164" fontId="21" fillId="8" borderId="22" xfId="0" applyNumberFormat="1" applyFont="1" applyFill="1" applyBorder="1" applyAlignment="1">
      <alignment horizontal="center" vertical="center" wrapText="1"/>
    </xf>
    <xf numFmtId="164" fontId="21" fillId="8" borderId="23" xfId="0" applyNumberFormat="1" applyFont="1" applyFill="1" applyBorder="1" applyAlignment="1">
      <alignment horizontal="center" vertical="center" wrapText="1"/>
    </xf>
    <xf numFmtId="164" fontId="21" fillId="8" borderId="24" xfId="0" applyNumberFormat="1" applyFont="1" applyFill="1" applyBorder="1" applyAlignment="1">
      <alignment horizontal="center" vertical="center" wrapText="1"/>
    </xf>
    <xf numFmtId="0" fontId="32" fillId="2" borderId="18" xfId="2" applyFont="1" applyBorder="1" applyAlignment="1">
      <alignment horizontal="center" vertical="center" wrapText="1"/>
    </xf>
    <xf numFmtId="0" fontId="32" fillId="2" borderId="20" xfId="2" applyFont="1" applyBorder="1" applyAlignment="1">
      <alignment horizontal="center" vertical="center" wrapText="1"/>
    </xf>
    <xf numFmtId="0" fontId="32" fillId="2" borderId="35" xfId="2" applyFont="1" applyBorder="1" applyAlignment="1">
      <alignment horizontal="center" vertical="center" wrapText="1"/>
    </xf>
    <xf numFmtId="0" fontId="32" fillId="2" borderId="36" xfId="2" applyFont="1" applyBorder="1" applyAlignment="1">
      <alignment horizontal="center" vertical="center" wrapText="1"/>
    </xf>
    <xf numFmtId="0" fontId="33" fillId="7" borderId="37" xfId="0" applyFont="1" applyFill="1" applyBorder="1" applyAlignment="1">
      <alignment horizontal="center" vertical="center" wrapText="1"/>
    </xf>
    <xf numFmtId="0" fontId="33" fillId="7" borderId="35" xfId="0" applyFont="1" applyFill="1" applyBorder="1" applyAlignment="1">
      <alignment horizontal="center" vertical="center" wrapText="1"/>
    </xf>
    <xf numFmtId="0" fontId="33" fillId="7" borderId="38" xfId="0" applyFont="1" applyFill="1" applyBorder="1" applyAlignment="1">
      <alignment horizontal="center" vertical="center" wrapText="1"/>
    </xf>
    <xf numFmtId="0" fontId="33" fillId="7" borderId="22" xfId="0" applyFont="1" applyFill="1" applyBorder="1" applyAlignment="1">
      <alignment horizontal="center" vertical="center" wrapText="1"/>
    </xf>
    <xf numFmtId="0" fontId="33" fillId="7" borderId="23" xfId="0" applyFont="1" applyFill="1" applyBorder="1" applyAlignment="1">
      <alignment horizontal="center" vertical="center" wrapText="1"/>
    </xf>
    <xf numFmtId="0" fontId="33" fillId="7" borderId="24" xfId="0" applyFont="1" applyFill="1" applyBorder="1" applyAlignment="1">
      <alignment horizontal="center" vertical="center" wrapText="1"/>
    </xf>
    <xf numFmtId="164" fontId="33" fillId="2" borderId="31" xfId="2" applyNumberFormat="1" applyFont="1" applyBorder="1" applyAlignment="1">
      <alignment horizontal="center" vertical="center" wrapText="1"/>
    </xf>
    <xf numFmtId="164" fontId="33" fillId="2" borderId="32" xfId="2" applyNumberFormat="1" applyFont="1" applyBorder="1" applyAlignment="1">
      <alignment horizontal="center" vertical="center" wrapText="1"/>
    </xf>
    <xf numFmtId="164" fontId="33" fillId="2" borderId="33" xfId="2" applyNumberFormat="1" applyFont="1" applyBorder="1" applyAlignment="1">
      <alignment horizontal="center" vertical="center" wrapText="1"/>
    </xf>
    <xf numFmtId="0" fontId="32" fillId="7" borderId="8" xfId="0" applyFont="1" applyFill="1" applyBorder="1" applyAlignment="1">
      <alignment horizontal="center" vertical="center" wrapText="1"/>
    </xf>
    <xf numFmtId="0" fontId="32" fillId="7" borderId="0" xfId="0" applyFont="1" applyFill="1" applyAlignment="1">
      <alignment horizontal="center" vertical="center" wrapText="1"/>
    </xf>
    <xf numFmtId="0" fontId="32" fillId="7" borderId="49" xfId="0" applyFont="1" applyFill="1" applyBorder="1" applyAlignment="1">
      <alignment horizontal="center" vertical="center" wrapText="1"/>
    </xf>
    <xf numFmtId="0" fontId="33" fillId="7" borderId="18" xfId="0" applyFont="1" applyFill="1" applyBorder="1" applyAlignment="1">
      <alignment horizontal="center" vertical="center" wrapText="1"/>
    </xf>
    <xf numFmtId="0" fontId="33" fillId="7" borderId="50" xfId="0" applyFont="1" applyFill="1" applyBorder="1" applyAlignment="1">
      <alignment horizontal="center" vertical="center" wrapText="1"/>
    </xf>
    <xf numFmtId="0" fontId="25" fillId="4" borderId="19" xfId="0" applyFont="1" applyFill="1" applyBorder="1" applyAlignment="1">
      <alignment horizontal="center" vertical="center" wrapText="1"/>
    </xf>
    <xf numFmtId="0" fontId="25" fillId="4" borderId="28"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26" fillId="4" borderId="18" xfId="0" applyFont="1" applyFill="1" applyBorder="1" applyAlignment="1">
      <alignment horizontal="center" vertical="center" wrapText="1"/>
    </xf>
    <xf numFmtId="0" fontId="26" fillId="4" borderId="20" xfId="0" applyFont="1" applyFill="1" applyBorder="1" applyAlignment="1">
      <alignment horizontal="center" vertical="center" wrapText="1"/>
    </xf>
    <xf numFmtId="0" fontId="26" fillId="4" borderId="21" xfId="0" applyFont="1" applyFill="1" applyBorder="1" applyAlignment="1">
      <alignment horizontal="center" vertical="center" wrapText="1"/>
    </xf>
    <xf numFmtId="0" fontId="18" fillId="5" borderId="18" xfId="0" applyFont="1" applyFill="1" applyBorder="1" applyAlignment="1">
      <alignment horizontal="left" vertical="top" wrapText="1"/>
    </xf>
    <xf numFmtId="0" fontId="18" fillId="5" borderId="20" xfId="0" applyFont="1" applyFill="1" applyBorder="1" applyAlignment="1">
      <alignment horizontal="left" vertical="top" wrapText="1"/>
    </xf>
    <xf numFmtId="0" fontId="18" fillId="5" borderId="21" xfId="0" applyFont="1" applyFill="1" applyBorder="1" applyAlignment="1">
      <alignment horizontal="left" vertical="top" wrapText="1"/>
    </xf>
    <xf numFmtId="0" fontId="19" fillId="12" borderId="22" xfId="0" applyFont="1" applyFill="1" applyBorder="1" applyAlignment="1">
      <alignment horizontal="center" vertical="center" wrapText="1"/>
    </xf>
    <xf numFmtId="0" fontId="19" fillId="12" borderId="23" xfId="0" applyFont="1" applyFill="1" applyBorder="1" applyAlignment="1">
      <alignment horizontal="center" vertical="center" wrapText="1"/>
    </xf>
    <xf numFmtId="0" fontId="19" fillId="12" borderId="24" xfId="0" applyFont="1" applyFill="1" applyBorder="1" applyAlignment="1">
      <alignment horizontal="center" vertical="center" wrapText="1"/>
    </xf>
    <xf numFmtId="0" fontId="25" fillId="4" borderId="25" xfId="0" applyFont="1" applyFill="1" applyBorder="1" applyAlignment="1">
      <alignment horizontal="center" vertical="center" wrapText="1"/>
    </xf>
    <xf numFmtId="0" fontId="25" fillId="4" borderId="26" xfId="0" applyFont="1" applyFill="1" applyBorder="1" applyAlignment="1">
      <alignment horizontal="center" vertical="center" wrapText="1"/>
    </xf>
    <xf numFmtId="0" fontId="25" fillId="4" borderId="27" xfId="0" applyFont="1" applyFill="1" applyBorder="1" applyAlignment="1">
      <alignment horizontal="center" vertical="center" wrapText="1"/>
    </xf>
    <xf numFmtId="0" fontId="26" fillId="4" borderId="19" xfId="0" applyFont="1" applyFill="1" applyBorder="1" applyAlignment="1">
      <alignment horizontal="center" vertical="center" wrapText="1"/>
    </xf>
    <xf numFmtId="0" fontId="26" fillId="4" borderId="28" xfId="0" applyFont="1" applyFill="1" applyBorder="1" applyAlignment="1">
      <alignment horizontal="center" vertical="center" wrapText="1"/>
    </xf>
    <xf numFmtId="0" fontId="26" fillId="4" borderId="29" xfId="0" applyFont="1" applyFill="1" applyBorder="1" applyAlignment="1">
      <alignment horizontal="center" vertical="center" wrapText="1"/>
    </xf>
    <xf numFmtId="164" fontId="30" fillId="12" borderId="31" xfId="0" applyNumberFormat="1" applyFont="1" applyFill="1" applyBorder="1" applyAlignment="1">
      <alignment horizontal="center" vertical="center" wrapText="1"/>
    </xf>
    <xf numFmtId="164" fontId="30" fillId="12" borderId="32" xfId="0" applyNumberFormat="1" applyFont="1" applyFill="1" applyBorder="1" applyAlignment="1">
      <alignment horizontal="center" vertical="center" wrapText="1"/>
    </xf>
    <xf numFmtId="164" fontId="30" fillId="12" borderId="33" xfId="0" applyNumberFormat="1" applyFont="1" applyFill="1" applyBorder="1" applyAlignment="1">
      <alignment horizontal="center" vertical="center" wrapText="1"/>
    </xf>
    <xf numFmtId="0" fontId="16" fillId="7" borderId="56" xfId="0" applyFont="1" applyFill="1" applyBorder="1" applyAlignment="1">
      <alignment horizontal="center" vertical="center" wrapText="1"/>
    </xf>
    <xf numFmtId="0" fontId="16" fillId="7" borderId="57" xfId="0" applyFont="1" applyFill="1" applyBorder="1" applyAlignment="1">
      <alignment horizontal="center" vertical="center" wrapText="1"/>
    </xf>
    <xf numFmtId="0" fontId="33" fillId="7" borderId="9" xfId="0" applyFont="1" applyFill="1" applyBorder="1" applyAlignment="1">
      <alignment horizontal="center" vertical="center" wrapText="1"/>
    </xf>
    <xf numFmtId="0" fontId="33" fillId="7" borderId="10" xfId="0" applyFont="1" applyFill="1" applyBorder="1" applyAlignment="1">
      <alignment horizontal="center" vertical="center" wrapText="1"/>
    </xf>
    <xf numFmtId="0" fontId="33" fillId="7" borderId="11" xfId="0" applyFont="1" applyFill="1" applyBorder="1" applyAlignment="1">
      <alignment horizontal="center" vertical="center" wrapText="1"/>
    </xf>
    <xf numFmtId="0" fontId="14" fillId="4" borderId="18" xfId="0" applyFont="1" applyFill="1" applyBorder="1" applyAlignment="1">
      <alignment horizontal="center" vertical="top" wrapText="1"/>
    </xf>
    <xf numFmtId="0" fontId="14" fillId="4" borderId="20" xfId="0" applyFont="1" applyFill="1" applyBorder="1" applyAlignment="1">
      <alignment horizontal="center" vertical="top" wrapText="1"/>
    </xf>
    <xf numFmtId="0" fontId="14" fillId="4" borderId="21" xfId="0" applyFont="1" applyFill="1" applyBorder="1" applyAlignment="1">
      <alignment horizontal="center" vertical="top" wrapText="1"/>
    </xf>
    <xf numFmtId="0" fontId="32" fillId="2" borderId="1" xfId="2" applyFont="1" applyAlignment="1">
      <alignment horizontal="center" vertical="center" wrapText="1"/>
    </xf>
    <xf numFmtId="0" fontId="16" fillId="7" borderId="53" xfId="0" applyFont="1" applyFill="1" applyBorder="1" applyAlignment="1">
      <alignment horizontal="center" vertical="center" wrapText="1"/>
    </xf>
    <xf numFmtId="0" fontId="16" fillId="7" borderId="54"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2" fillId="8" borderId="12"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39" fillId="5" borderId="18" xfId="0" applyFont="1" applyFill="1" applyBorder="1" applyAlignment="1">
      <alignment horizontal="left" vertical="top" wrapText="1"/>
    </xf>
    <xf numFmtId="0" fontId="4" fillId="5" borderId="20" xfId="0" applyFont="1" applyFill="1" applyBorder="1" applyAlignment="1">
      <alignment horizontal="left" vertical="top" wrapText="1"/>
    </xf>
    <xf numFmtId="0" fontId="4" fillId="5" borderId="21" xfId="0" applyFont="1" applyFill="1" applyBorder="1" applyAlignment="1">
      <alignment horizontal="left" vertical="top" wrapText="1"/>
    </xf>
    <xf numFmtId="0" fontId="19" fillId="12" borderId="18" xfId="0" applyFont="1" applyFill="1" applyBorder="1" applyAlignment="1">
      <alignment horizontal="center" vertical="center" wrapText="1"/>
    </xf>
    <xf numFmtId="0" fontId="19" fillId="12" borderId="20" xfId="0" applyFont="1" applyFill="1" applyBorder="1" applyAlignment="1">
      <alignment horizontal="center" vertical="center" wrapText="1"/>
    </xf>
    <xf numFmtId="0" fontId="19" fillId="12" borderId="52"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2" fillId="4" borderId="20" xfId="0" applyFont="1" applyFill="1" applyBorder="1" applyAlignment="1">
      <alignment horizontal="center" vertical="center" wrapText="1"/>
    </xf>
    <xf numFmtId="0" fontId="12" fillId="4" borderId="21" xfId="0" applyFont="1" applyFill="1" applyBorder="1" applyAlignment="1">
      <alignment horizontal="center" vertical="center" wrapText="1"/>
    </xf>
    <xf numFmtId="0" fontId="39" fillId="5" borderId="22" xfId="0" applyFont="1" applyFill="1" applyBorder="1" applyAlignment="1">
      <alignment horizontal="center" vertical="top" wrapText="1"/>
    </xf>
    <xf numFmtId="0" fontId="39" fillId="5" borderId="23" xfId="0" applyFont="1" applyFill="1" applyBorder="1" applyAlignment="1">
      <alignment horizontal="center" vertical="top" wrapText="1"/>
    </xf>
    <xf numFmtId="0" fontId="39" fillId="5" borderId="24" xfId="0" applyFont="1" applyFill="1" applyBorder="1" applyAlignment="1">
      <alignment horizontal="center" vertical="top" wrapText="1"/>
    </xf>
    <xf numFmtId="0" fontId="30" fillId="12" borderId="22" xfId="0" applyFont="1" applyFill="1" applyBorder="1" applyAlignment="1">
      <alignment horizontal="center" vertical="center" wrapText="1"/>
    </xf>
    <xf numFmtId="0" fontId="30" fillId="12" borderId="23" xfId="0" applyFont="1" applyFill="1" applyBorder="1" applyAlignment="1">
      <alignment horizontal="center" vertical="center" wrapText="1"/>
    </xf>
    <xf numFmtId="164" fontId="30" fillId="12" borderId="22" xfId="0" applyNumberFormat="1" applyFont="1" applyFill="1" applyBorder="1" applyAlignment="1">
      <alignment horizontal="center" vertical="center" wrapText="1"/>
    </xf>
    <xf numFmtId="0" fontId="30" fillId="12" borderId="24" xfId="0" applyFont="1" applyFill="1" applyBorder="1" applyAlignment="1">
      <alignment horizontal="center" vertical="center" wrapText="1"/>
    </xf>
    <xf numFmtId="0" fontId="39" fillId="5" borderId="22" xfId="0" applyFont="1" applyFill="1" applyBorder="1" applyAlignment="1">
      <alignment horizontal="left" vertical="top" wrapText="1"/>
    </xf>
    <xf numFmtId="0" fontId="4" fillId="5" borderId="23" xfId="0" applyFont="1" applyFill="1" applyBorder="1" applyAlignment="1">
      <alignment horizontal="left" vertical="top"/>
    </xf>
    <xf numFmtId="0" fontId="4" fillId="5" borderId="24" xfId="0" applyFont="1" applyFill="1" applyBorder="1" applyAlignment="1">
      <alignment horizontal="left" vertical="top"/>
    </xf>
    <xf numFmtId="0" fontId="12" fillId="4" borderId="22" xfId="0" applyFont="1" applyFill="1" applyBorder="1" applyAlignment="1">
      <alignment horizontal="center" vertical="center" wrapText="1"/>
    </xf>
    <xf numFmtId="0" fontId="12" fillId="4" borderId="23" xfId="0" applyFont="1" applyFill="1" applyBorder="1" applyAlignment="1">
      <alignment horizontal="center" vertical="center" wrapText="1"/>
    </xf>
    <xf numFmtId="0" fontId="12" fillId="4" borderId="24" xfId="0" applyFont="1" applyFill="1" applyBorder="1" applyAlignment="1">
      <alignment horizontal="center" vertical="center" wrapText="1"/>
    </xf>
    <xf numFmtId="164" fontId="27" fillId="0" borderId="18" xfId="0" applyNumberFormat="1" applyFont="1" applyBorder="1" applyAlignment="1">
      <alignment horizontal="center" vertical="center" wrapText="1"/>
    </xf>
    <xf numFmtId="164" fontId="27" fillId="0" borderId="20" xfId="0" applyNumberFormat="1" applyFont="1" applyBorder="1" applyAlignment="1">
      <alignment horizontal="center" vertical="center" wrapText="1"/>
    </xf>
    <xf numFmtId="164" fontId="27" fillId="0" borderId="21" xfId="0" applyNumberFormat="1" applyFont="1" applyBorder="1" applyAlignment="1">
      <alignment horizontal="center" vertical="center" wrapText="1"/>
    </xf>
    <xf numFmtId="8" fontId="27" fillId="0" borderId="59" xfId="0" applyNumberFormat="1" applyFont="1" applyBorder="1" applyAlignment="1">
      <alignment horizontal="center" wrapText="1"/>
    </xf>
    <xf numFmtId="8" fontId="27" fillId="0" borderId="72" xfId="0" applyNumberFormat="1" applyFont="1" applyBorder="1" applyAlignment="1">
      <alignment horizontal="center" wrapText="1"/>
    </xf>
    <xf numFmtId="1" fontId="27" fillId="0" borderId="59" xfId="0" applyNumberFormat="1" applyFont="1" applyBorder="1" applyAlignment="1">
      <alignment horizontal="center" wrapText="1"/>
    </xf>
    <xf numFmtId="1" fontId="27" fillId="0" borderId="72" xfId="0" applyNumberFormat="1" applyFont="1" applyBorder="1" applyAlignment="1">
      <alignment horizontal="center" wrapText="1"/>
    </xf>
    <xf numFmtId="8" fontId="27" fillId="0" borderId="22" xfId="0" applyNumberFormat="1" applyFont="1" applyBorder="1" applyAlignment="1">
      <alignment horizontal="center" wrapText="1"/>
    </xf>
    <xf numFmtId="8" fontId="27" fillId="0" borderId="24" xfId="0" applyNumberFormat="1" applyFont="1" applyBorder="1" applyAlignment="1">
      <alignment horizontal="center" wrapText="1"/>
    </xf>
    <xf numFmtId="1" fontId="27" fillId="0" borderId="23" xfId="0" applyNumberFormat="1" applyFont="1" applyBorder="1" applyAlignment="1">
      <alignment horizontal="center" wrapText="1"/>
    </xf>
    <xf numFmtId="1" fontId="27" fillId="0" borderId="24" xfId="0" applyNumberFormat="1" applyFont="1" applyBorder="1" applyAlignment="1">
      <alignment horizontal="center" wrapText="1"/>
    </xf>
    <xf numFmtId="8" fontId="45" fillId="9" borderId="59" xfId="0" applyNumberFormat="1" applyFont="1" applyFill="1" applyBorder="1" applyAlignment="1">
      <alignment horizontal="center" wrapText="1"/>
    </xf>
    <xf numFmtId="8" fontId="45" fillId="9" borderId="72" xfId="0" applyNumberFormat="1" applyFont="1" applyFill="1" applyBorder="1" applyAlignment="1">
      <alignment horizontal="center" wrapText="1"/>
    </xf>
    <xf numFmtId="0" fontId="12" fillId="4" borderId="60" xfId="0" applyFont="1" applyFill="1" applyBorder="1" applyAlignment="1">
      <alignment horizontal="center" vertical="center" wrapText="1"/>
    </xf>
    <xf numFmtId="0" fontId="12" fillId="9" borderId="22" xfId="0" applyFont="1" applyFill="1" applyBorder="1" applyAlignment="1">
      <alignment horizontal="center" wrapText="1"/>
    </xf>
    <xf numFmtId="0" fontId="12" fillId="9" borderId="23" xfId="0" applyFont="1" applyFill="1" applyBorder="1" applyAlignment="1">
      <alignment horizontal="center" wrapText="1"/>
    </xf>
    <xf numFmtId="0" fontId="12" fillId="9" borderId="24" xfId="0" applyFont="1" applyFill="1" applyBorder="1" applyAlignment="1">
      <alignment horizontal="center" wrapText="1"/>
    </xf>
    <xf numFmtId="0" fontId="12" fillId="9" borderId="70" xfId="0" applyFont="1" applyFill="1" applyBorder="1" applyAlignment="1">
      <alignment horizontal="center" vertical="center" wrapText="1"/>
    </xf>
    <xf numFmtId="0" fontId="12" fillId="9" borderId="71" xfId="0" applyFont="1" applyFill="1" applyBorder="1" applyAlignment="1">
      <alignment horizontal="center" vertical="center" wrapText="1"/>
    </xf>
  </cellXfs>
  <cellStyles count="3">
    <cellStyle name="Check Cell" xfId="2" builtinId="23"/>
    <cellStyle name="Currency"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107156</xdr:colOff>
      <xdr:row>2</xdr:row>
      <xdr:rowOff>52387</xdr:rowOff>
    </xdr:from>
    <xdr:to>
      <xdr:col>1</xdr:col>
      <xdr:colOff>233362</xdr:colOff>
      <xdr:row>3</xdr:row>
      <xdr:rowOff>150494</xdr:rowOff>
    </xdr:to>
    <xdr:sp macro="" textlink="">
      <xdr:nvSpPr>
        <xdr:cNvPr id="2" name="Oval 1">
          <a:extLst>
            <a:ext uri="{FF2B5EF4-FFF2-40B4-BE49-F238E27FC236}">
              <a16:creationId xmlns:a16="http://schemas.microsoft.com/office/drawing/2014/main" id="{F9EC0CD4-684E-41F4-BEC4-5B426CAA001A}"/>
            </a:ext>
          </a:extLst>
        </xdr:cNvPr>
        <xdr:cNvSpPr/>
      </xdr:nvSpPr>
      <xdr:spPr>
        <a:xfrm>
          <a:off x="107156" y="2319337"/>
          <a:ext cx="307181" cy="260032"/>
        </a:xfrm>
        <a:prstGeom prst="ellipse">
          <a:avLst/>
        </a:prstGeom>
        <a:solidFill>
          <a:schemeClr val="tx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latin typeface="Arial" panose="020B0604020202020204" pitchFamily="34" charset="0"/>
              <a:cs typeface="Arial" panose="020B0604020202020204" pitchFamily="34" charset="0"/>
            </a:rPr>
            <a:t>1</a:t>
          </a:r>
        </a:p>
      </xdr:txBody>
    </xdr:sp>
    <xdr:clientData/>
  </xdr:twoCellAnchor>
  <xdr:twoCellAnchor>
    <xdr:from>
      <xdr:col>0</xdr:col>
      <xdr:colOff>71438</xdr:colOff>
      <xdr:row>26</xdr:row>
      <xdr:rowOff>83345</xdr:rowOff>
    </xdr:from>
    <xdr:to>
      <xdr:col>1</xdr:col>
      <xdr:colOff>197644</xdr:colOff>
      <xdr:row>27</xdr:row>
      <xdr:rowOff>183357</xdr:rowOff>
    </xdr:to>
    <xdr:sp macro="" textlink="">
      <xdr:nvSpPr>
        <xdr:cNvPr id="3" name="Oval 2">
          <a:extLst>
            <a:ext uri="{FF2B5EF4-FFF2-40B4-BE49-F238E27FC236}">
              <a16:creationId xmlns:a16="http://schemas.microsoft.com/office/drawing/2014/main" id="{2D597D7E-CE52-4B32-84F6-6E37D961A3FE}"/>
            </a:ext>
          </a:extLst>
        </xdr:cNvPr>
        <xdr:cNvSpPr/>
      </xdr:nvSpPr>
      <xdr:spPr>
        <a:xfrm>
          <a:off x="71438" y="11075195"/>
          <a:ext cx="307181" cy="261937"/>
        </a:xfrm>
        <a:prstGeom prst="ellipse">
          <a:avLst/>
        </a:prstGeom>
        <a:solidFill>
          <a:schemeClr val="tx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latin typeface="Arial" panose="020B0604020202020204" pitchFamily="34" charset="0"/>
              <a:cs typeface="Arial" panose="020B0604020202020204" pitchFamily="34" charset="0"/>
            </a:rPr>
            <a:t>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2</xdr:row>
      <xdr:rowOff>57150</xdr:rowOff>
    </xdr:from>
    <xdr:to>
      <xdr:col>1</xdr:col>
      <xdr:colOff>219075</xdr:colOff>
      <xdr:row>3</xdr:row>
      <xdr:rowOff>150495</xdr:rowOff>
    </xdr:to>
    <xdr:sp macro="" textlink="">
      <xdr:nvSpPr>
        <xdr:cNvPr id="2" name="Oval 1">
          <a:extLst>
            <a:ext uri="{FF2B5EF4-FFF2-40B4-BE49-F238E27FC236}">
              <a16:creationId xmlns:a16="http://schemas.microsoft.com/office/drawing/2014/main" id="{E957D853-1300-41D2-9733-E5B3BCBF1C4B}"/>
            </a:ext>
          </a:extLst>
        </xdr:cNvPr>
        <xdr:cNvSpPr/>
      </xdr:nvSpPr>
      <xdr:spPr>
        <a:xfrm>
          <a:off x="95250" y="1552575"/>
          <a:ext cx="304800" cy="264795"/>
        </a:xfrm>
        <a:prstGeom prst="ellipse">
          <a:avLst/>
        </a:prstGeom>
        <a:solidFill>
          <a:schemeClr val="tx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latin typeface="Arial" panose="020B0604020202020204" pitchFamily="34" charset="0"/>
              <a:cs typeface="Arial" panose="020B0604020202020204" pitchFamily="34" charset="0"/>
            </a:rPr>
            <a:t>1</a:t>
          </a:r>
        </a:p>
      </xdr:txBody>
    </xdr:sp>
    <xdr:clientData/>
  </xdr:twoCellAnchor>
  <xdr:twoCellAnchor>
    <xdr:from>
      <xdr:col>0</xdr:col>
      <xdr:colOff>66675</xdr:colOff>
      <xdr:row>11</xdr:row>
      <xdr:rowOff>57150</xdr:rowOff>
    </xdr:from>
    <xdr:to>
      <xdr:col>1</xdr:col>
      <xdr:colOff>190500</xdr:colOff>
      <xdr:row>12</xdr:row>
      <xdr:rowOff>152400</xdr:rowOff>
    </xdr:to>
    <xdr:sp macro="" textlink="">
      <xdr:nvSpPr>
        <xdr:cNvPr id="3" name="Oval 2">
          <a:extLst>
            <a:ext uri="{FF2B5EF4-FFF2-40B4-BE49-F238E27FC236}">
              <a16:creationId xmlns:a16="http://schemas.microsoft.com/office/drawing/2014/main" id="{3838E340-4346-4DD8-AC6C-3444F240E723}"/>
            </a:ext>
          </a:extLst>
        </xdr:cNvPr>
        <xdr:cNvSpPr/>
      </xdr:nvSpPr>
      <xdr:spPr>
        <a:xfrm>
          <a:off x="66675" y="4314825"/>
          <a:ext cx="304800" cy="266700"/>
        </a:xfrm>
        <a:prstGeom prst="ellipse">
          <a:avLst/>
        </a:prstGeom>
        <a:solidFill>
          <a:schemeClr val="tx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latin typeface="Arial" panose="020B0604020202020204" pitchFamily="34" charset="0"/>
              <a:cs typeface="Arial" panose="020B0604020202020204" pitchFamily="34" charset="0"/>
            </a:rPr>
            <a:t>2</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51435</xdr:colOff>
      <xdr:row>1</xdr:row>
      <xdr:rowOff>1024890</xdr:rowOff>
    </xdr:from>
    <xdr:to>
      <xdr:col>1</xdr:col>
      <xdr:colOff>175260</xdr:colOff>
      <xdr:row>2</xdr:row>
      <xdr:rowOff>194310</xdr:rowOff>
    </xdr:to>
    <xdr:sp macro="" textlink="">
      <xdr:nvSpPr>
        <xdr:cNvPr id="2" name="Oval 1">
          <a:extLst>
            <a:ext uri="{FF2B5EF4-FFF2-40B4-BE49-F238E27FC236}">
              <a16:creationId xmlns:a16="http://schemas.microsoft.com/office/drawing/2014/main" id="{007D61A6-681C-41AA-82D8-DE415D4EDE3B}"/>
            </a:ext>
          </a:extLst>
        </xdr:cNvPr>
        <xdr:cNvSpPr/>
      </xdr:nvSpPr>
      <xdr:spPr>
        <a:xfrm>
          <a:off x="51435" y="1158240"/>
          <a:ext cx="304800" cy="198120"/>
        </a:xfrm>
        <a:prstGeom prst="ellipse">
          <a:avLst/>
        </a:prstGeom>
        <a:solidFill>
          <a:schemeClr val="tx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a:latin typeface="Arial" panose="020B0604020202020204" pitchFamily="34" charset="0"/>
              <a:cs typeface="Arial" panose="020B0604020202020204" pitchFamily="34" charset="0"/>
            </a:rPr>
            <a:t>1</a:t>
          </a:r>
        </a:p>
      </xdr:txBody>
    </xdr:sp>
    <xdr:clientData/>
  </xdr:twoCellAnchor>
  <xdr:twoCellAnchor>
    <xdr:from>
      <xdr:col>8</xdr:col>
      <xdr:colOff>47625</xdr:colOff>
      <xdr:row>11</xdr:row>
      <xdr:rowOff>171450</xdr:rowOff>
    </xdr:from>
    <xdr:to>
      <xdr:col>15</xdr:col>
      <xdr:colOff>581025</xdr:colOff>
      <xdr:row>85</xdr:row>
      <xdr:rowOff>152400</xdr:rowOff>
    </xdr:to>
    <xdr:sp macro="" textlink="">
      <xdr:nvSpPr>
        <xdr:cNvPr id="3" name="TextBox 2">
          <a:extLst>
            <a:ext uri="{FF2B5EF4-FFF2-40B4-BE49-F238E27FC236}">
              <a16:creationId xmlns:a16="http://schemas.microsoft.com/office/drawing/2014/main" id="{FFEC1F93-FB2F-4E91-90B1-B9AA69D35342}"/>
            </a:ext>
            <a:ext uri="{147F2762-F138-4A5C-976F-8EAC2B608ADB}">
              <a16:predDERef xmlns:a16="http://schemas.microsoft.com/office/drawing/2014/main" pred="{C86A3FC3-7E22-461A-B88E-2155CCBC506D}"/>
            </a:ext>
          </a:extLst>
        </xdr:cNvPr>
        <xdr:cNvSpPr txBox="1"/>
      </xdr:nvSpPr>
      <xdr:spPr>
        <a:xfrm>
          <a:off x="7343775" y="3076575"/>
          <a:ext cx="5695950" cy="1827847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p>
          <a:pPr marL="0" indent="0" algn="l"/>
          <a:r>
            <a:rPr lang="en-US" sz="1200" b="1">
              <a:latin typeface="+mn-lt"/>
              <a:ea typeface="+mn-lt"/>
              <a:cs typeface="+mn-lt"/>
            </a:rPr>
            <a:t>Define Category of Courts:</a:t>
          </a:r>
          <a:endParaRPr lang="en-US" sz="1200" b="0" i="1" u="none" strike="noStrike">
            <a:solidFill>
              <a:srgbClr val="000000"/>
            </a:solidFill>
            <a:latin typeface="Aptos Narrow" panose="020B0004020202020204" pitchFamily="34" charset="0"/>
          </a:endParaRPr>
        </a:p>
        <a:p>
          <a:pPr marL="0" indent="0" algn="l"/>
          <a:endParaRPr lang="en-US" sz="1200" b="0" i="1" u="none" strike="noStrike">
            <a:solidFill>
              <a:srgbClr val="000000"/>
            </a:solidFill>
            <a:latin typeface="Aptos Narrow" panose="020B0004020202020204" pitchFamily="34" charset="0"/>
          </a:endParaRPr>
        </a:p>
        <a:p>
          <a:pPr marL="0" indent="0" algn="l"/>
          <a:r>
            <a:rPr lang="en-US" sz="1200" b="0" i="1" u="none" strike="noStrike">
              <a:solidFill>
                <a:srgbClr val="000000"/>
              </a:solidFill>
              <a:latin typeface="Aptos Narrow" panose="020B0004020202020204" pitchFamily="34" charset="0"/>
            </a:rPr>
            <a:t>Example: Chancery Courts in counties with population between 100,000 to 500,000.</a:t>
          </a:r>
        </a:p>
        <a:p>
          <a:pPr marL="0" indent="0" algn="l"/>
          <a:endParaRPr lang="en-US" sz="1200" b="1" i="1" u="none" strike="noStrike">
            <a:solidFill>
              <a:srgbClr val="000000"/>
            </a:solidFill>
            <a:latin typeface="Aptos Narrow" panose="020B0004020202020204" pitchFamily="34" charset="0"/>
          </a:endParaRPr>
        </a:p>
        <a:p>
          <a:pPr marL="0" indent="0" algn="l"/>
          <a:r>
            <a:rPr lang="en-US" sz="1200" b="1" i="1" u="none" strike="noStrike">
              <a:solidFill>
                <a:srgbClr val="000000"/>
              </a:solidFill>
              <a:latin typeface="Aptos Narrow" panose="020B0004020202020204" pitchFamily="34" charset="0"/>
            </a:rPr>
            <a:t>Court Category #1:</a:t>
          </a:r>
        </a:p>
        <a:p>
          <a:pPr marL="0" indent="0" algn="l"/>
          <a:endParaRPr lang="en-US" sz="1200" b="1" i="1" u="none" strike="noStrike">
            <a:solidFill>
              <a:srgbClr val="000000"/>
            </a:solidFill>
            <a:latin typeface="Aptos Narrow" panose="020B0004020202020204" pitchFamily="34" charset="0"/>
          </a:endParaRPr>
        </a:p>
        <a:p>
          <a:pPr marL="0" indent="0" algn="l"/>
          <a:r>
            <a:rPr lang="en-US" sz="1200" b="1" i="1" u="none" strike="noStrike">
              <a:solidFill>
                <a:srgbClr val="000000"/>
              </a:solidFill>
              <a:latin typeface="Aptos Narrow" panose="020B0004020202020204" pitchFamily="34" charset="0"/>
            </a:rPr>
            <a:t>Court Category #2:</a:t>
          </a:r>
        </a:p>
        <a:p>
          <a:pPr marL="0" indent="0" algn="l"/>
          <a:endParaRPr lang="en-US" sz="1200" b="1" i="1" u="none" strike="noStrike">
            <a:solidFill>
              <a:srgbClr val="000000"/>
            </a:solidFill>
            <a:latin typeface="Aptos Narrow" panose="020B0004020202020204" pitchFamily="34" charset="0"/>
          </a:endParaRPr>
        </a:p>
        <a:p>
          <a:pPr marL="0" indent="0" algn="l"/>
          <a:r>
            <a:rPr lang="en-US" sz="1200" b="1" i="1" u="none" strike="noStrike">
              <a:solidFill>
                <a:srgbClr val="000000"/>
              </a:solidFill>
              <a:latin typeface="Aptos Narrow" panose="020B0004020202020204" pitchFamily="34" charset="0"/>
            </a:rPr>
            <a:t>Court Category #3:</a:t>
          </a:r>
        </a:p>
        <a:p>
          <a:pPr marL="0" indent="0" algn="l"/>
          <a:endParaRPr lang="en-US" sz="1200" b="1" i="1" u="none" strike="noStrike">
            <a:solidFill>
              <a:srgbClr val="000000"/>
            </a:solidFill>
            <a:latin typeface="Aptos Narrow" panose="020B0004020202020204" pitchFamily="34" charset="0"/>
          </a:endParaRPr>
        </a:p>
        <a:p>
          <a:pPr marL="0" indent="0" algn="l"/>
          <a:r>
            <a:rPr lang="en-US" sz="1200" b="1" i="1" u="none" strike="noStrike">
              <a:solidFill>
                <a:srgbClr val="000000"/>
              </a:solidFill>
              <a:latin typeface="Aptos Narrow" panose="020B0004020202020204" pitchFamily="34" charset="0"/>
            </a:rPr>
            <a:t>Court Category #4:</a:t>
          </a:r>
        </a:p>
        <a:p>
          <a:pPr marL="0" indent="0" algn="l"/>
          <a:endParaRPr lang="en-US" sz="1200" b="1" i="1" u="none" strike="noStrike">
            <a:solidFill>
              <a:srgbClr val="000000"/>
            </a:solidFill>
            <a:latin typeface="Aptos Narrow" panose="020B0004020202020204" pitchFamily="34" charset="0"/>
          </a:endParaRPr>
        </a:p>
        <a:p>
          <a:pPr marL="0" indent="0" algn="l"/>
          <a:r>
            <a:rPr lang="en-US" sz="1200" b="1" i="1" u="none" strike="noStrike">
              <a:solidFill>
                <a:srgbClr val="000000"/>
              </a:solidFill>
              <a:latin typeface="Aptos Narrow" panose="020B0004020202020204" pitchFamily="34" charset="0"/>
            </a:rPr>
            <a:t>Court Category #5:</a:t>
          </a:r>
        </a:p>
        <a:p>
          <a:pPr marL="0" indent="0" algn="l"/>
          <a:endParaRPr lang="en-US" sz="1200" b="1" i="1" u="none" strike="noStrike">
            <a:solidFill>
              <a:srgbClr val="000000"/>
            </a:solidFill>
            <a:latin typeface="Aptos Narrow" panose="020B0004020202020204" pitchFamily="34" charset="0"/>
          </a:endParaRPr>
        </a:p>
        <a:p>
          <a:pPr marL="0" indent="0" algn="l"/>
          <a:r>
            <a:rPr lang="en-US" sz="1200" b="1" i="1" u="none" strike="noStrike">
              <a:solidFill>
                <a:srgbClr val="000000"/>
              </a:solidFill>
              <a:latin typeface="Aptos Narrow" panose="020B0004020202020204" pitchFamily="34" charset="0"/>
            </a:rPr>
            <a:t>Court Category  #6:</a:t>
          </a:r>
          <a:endParaRPr lang="en-US" sz="1200" b="0" i="1" u="none" strike="noStrike">
            <a:solidFill>
              <a:srgbClr val="000000"/>
            </a:solidFill>
            <a:latin typeface="Aptos Narrow" panose="020B0004020202020204" pitchFamily="34" charset="0"/>
          </a:endParaRPr>
        </a:p>
        <a:p>
          <a:pPr marL="0" indent="0" algn="l"/>
          <a:endParaRPr lang="en-US" sz="1200" b="0" i="1" u="none" strike="noStrike">
            <a:solidFill>
              <a:srgbClr val="000000"/>
            </a:solidFill>
            <a:latin typeface="Aptos Narrow" panose="020B0004020202020204" pitchFamily="34" charset="0"/>
          </a:endParaRPr>
        </a:p>
        <a:p>
          <a:pPr marL="0" indent="0" algn="l"/>
          <a:r>
            <a:rPr lang="en-US" sz="1200" b="0" i="1" u="none" strike="noStrike">
              <a:solidFill>
                <a:srgbClr val="000000"/>
              </a:solidFill>
              <a:latin typeface="Aptos Narrow" panose="020B0004020202020204" pitchFamily="34" charset="0"/>
            </a:rPr>
            <a:t>(add more if needed)</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98804-FD45-4C80-96AF-B76F4C1A1D5E}">
  <dimension ref="B2:K14"/>
  <sheetViews>
    <sheetView tabSelected="1" zoomScaleNormal="100" workbookViewId="0">
      <selection activeCell="D23" sqref="D23"/>
    </sheetView>
  </sheetViews>
  <sheetFormatPr defaultColWidth="8.85546875" defaultRowHeight="14.45"/>
  <cols>
    <col min="1" max="1" width="2.7109375" style="1" customWidth="1"/>
    <col min="2" max="2" width="33.7109375" style="1" customWidth="1"/>
    <col min="3" max="16384" width="8.85546875" style="1"/>
  </cols>
  <sheetData>
    <row r="2" spans="2:11">
      <c r="B2" s="117" t="s">
        <v>0</v>
      </c>
      <c r="C2" s="118"/>
      <c r="D2" s="118"/>
      <c r="E2" s="118"/>
      <c r="F2" s="118"/>
      <c r="G2" s="118"/>
      <c r="H2" s="118"/>
      <c r="I2" s="118"/>
      <c r="J2" s="118"/>
      <c r="K2" s="119"/>
    </row>
    <row r="3" spans="2:11">
      <c r="B3" s="120" t="s">
        <v>1</v>
      </c>
      <c r="C3" s="121"/>
      <c r="D3" s="121"/>
      <c r="E3" s="121"/>
      <c r="F3" s="121"/>
      <c r="G3" s="121"/>
      <c r="H3" s="121"/>
      <c r="I3" s="121"/>
      <c r="J3" s="121"/>
      <c r="K3" s="2"/>
    </row>
    <row r="4" spans="2:11">
      <c r="B4" s="122" t="s">
        <v>2</v>
      </c>
      <c r="C4" s="123"/>
      <c r="D4" s="123"/>
      <c r="E4" s="123"/>
      <c r="F4" s="123"/>
      <c r="G4" s="123"/>
      <c r="H4" s="123"/>
      <c r="I4" s="123"/>
      <c r="J4" s="123"/>
      <c r="K4" s="124"/>
    </row>
    <row r="5" spans="2:11" ht="51.75" customHeight="1">
      <c r="B5" s="125" t="s">
        <v>3</v>
      </c>
      <c r="C5" s="126"/>
      <c r="D5" s="126"/>
      <c r="E5" s="126"/>
      <c r="F5" s="126"/>
      <c r="G5" s="126"/>
      <c r="H5" s="126"/>
      <c r="I5" s="126"/>
      <c r="J5" s="126"/>
      <c r="K5" s="127"/>
    </row>
    <row r="6" spans="2:11" ht="14.45" customHeight="1">
      <c r="B6" s="128" t="s">
        <v>4</v>
      </c>
      <c r="C6" s="129"/>
      <c r="D6" s="129"/>
      <c r="E6" s="129"/>
      <c r="F6" s="129"/>
      <c r="G6" s="129"/>
      <c r="H6" s="129"/>
      <c r="I6" s="129"/>
      <c r="J6" s="129"/>
      <c r="K6" s="130"/>
    </row>
    <row r="7" spans="2:11" ht="37.5" customHeight="1">
      <c r="B7" s="131" t="s">
        <v>5</v>
      </c>
      <c r="C7" s="132"/>
      <c r="D7" s="132"/>
      <c r="E7" s="132"/>
      <c r="F7" s="132"/>
      <c r="G7" s="132"/>
      <c r="H7" s="132"/>
      <c r="I7" s="132"/>
      <c r="J7" s="132"/>
      <c r="K7" s="133"/>
    </row>
    <row r="8" spans="2:11" ht="39.6" customHeight="1">
      <c r="B8" s="131" t="s">
        <v>6</v>
      </c>
      <c r="C8" s="132"/>
      <c r="D8" s="132"/>
      <c r="E8" s="132"/>
      <c r="F8" s="132"/>
      <c r="G8" s="132"/>
      <c r="H8" s="132"/>
      <c r="I8" s="132"/>
      <c r="J8" s="132"/>
      <c r="K8" s="133"/>
    </row>
    <row r="9" spans="2:11" ht="50.25" customHeight="1">
      <c r="B9" s="134" t="s">
        <v>7</v>
      </c>
      <c r="C9" s="135"/>
      <c r="D9" s="135"/>
      <c r="E9" s="135"/>
      <c r="F9" s="135"/>
      <c r="G9" s="135"/>
      <c r="H9" s="135"/>
      <c r="I9" s="135"/>
      <c r="J9" s="135"/>
      <c r="K9" s="136"/>
    </row>
    <row r="10" spans="2:11" ht="15" thickBot="1"/>
    <row r="11" spans="2:11" s="4" customFormat="1" ht="20.45" customHeight="1" thickBot="1">
      <c r="B11" s="3" t="s">
        <v>8</v>
      </c>
      <c r="C11" s="116"/>
      <c r="D11" s="116"/>
      <c r="E11" s="116"/>
      <c r="F11" s="116"/>
      <c r="G11" s="116"/>
      <c r="H11" s="116"/>
      <c r="I11" s="116"/>
      <c r="J11" s="116"/>
    </row>
    <row r="12" spans="2:11" s="4" customFormat="1" ht="24" customHeight="1" thickBot="1">
      <c r="B12" s="3" t="s">
        <v>9</v>
      </c>
      <c r="C12" s="116"/>
      <c r="D12" s="116"/>
      <c r="E12" s="116"/>
      <c r="F12" s="116"/>
      <c r="G12" s="116"/>
      <c r="H12" s="116"/>
      <c r="I12" s="116"/>
      <c r="J12" s="116"/>
    </row>
    <row r="13" spans="2:11" s="4" customFormat="1" ht="25.5" customHeight="1" thickBot="1">
      <c r="B13" s="3" t="s">
        <v>10</v>
      </c>
      <c r="C13" s="116"/>
      <c r="D13" s="116"/>
      <c r="E13" s="116"/>
      <c r="F13" s="116"/>
      <c r="G13" s="116"/>
      <c r="H13" s="116"/>
      <c r="I13" s="116"/>
      <c r="J13" s="116"/>
    </row>
    <row r="14" spans="2:11" s="4" customFormat="1" ht="29.25" customHeight="1" thickBot="1">
      <c r="B14" s="3" t="s">
        <v>11</v>
      </c>
      <c r="C14" s="116"/>
      <c r="D14" s="116"/>
      <c r="E14" s="116"/>
      <c r="F14" s="116"/>
      <c r="G14" s="116"/>
      <c r="H14" s="116"/>
      <c r="I14" s="116"/>
      <c r="J14" s="116"/>
    </row>
  </sheetData>
  <mergeCells count="12">
    <mergeCell ref="C14:J14"/>
    <mergeCell ref="B2:K2"/>
    <mergeCell ref="B3:J3"/>
    <mergeCell ref="B4:K4"/>
    <mergeCell ref="B5:K5"/>
    <mergeCell ref="B6:K6"/>
    <mergeCell ref="B7:K7"/>
    <mergeCell ref="B8:K8"/>
    <mergeCell ref="B9:K9"/>
    <mergeCell ref="C11:J11"/>
    <mergeCell ref="C12:J12"/>
    <mergeCell ref="C13:J13"/>
  </mergeCells>
  <pageMargins left="0.7" right="0.7" top="0.75" bottom="0.75" header="0.3" footer="0.3"/>
  <pageSetup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96E19-7661-4006-86BF-980C7E959A20}">
  <sheetPr>
    <pageSetUpPr fitToPage="1"/>
  </sheetPr>
  <dimension ref="B2:C13"/>
  <sheetViews>
    <sheetView zoomScaleNormal="100" workbookViewId="0">
      <selection activeCell="B2" sqref="B2"/>
    </sheetView>
  </sheetViews>
  <sheetFormatPr defaultColWidth="11" defaultRowHeight="15" customHeight="1"/>
  <cols>
    <col min="1" max="1" width="2.7109375" style="6" customWidth="1"/>
    <col min="2" max="2" width="50.42578125" style="6" bestFit="1" customWidth="1"/>
    <col min="3" max="3" width="121.85546875" style="6" customWidth="1"/>
    <col min="4" max="16384" width="11" style="6"/>
  </cols>
  <sheetData>
    <row r="2" spans="2:3" ht="20.45" customHeight="1">
      <c r="B2" s="5" t="s">
        <v>12</v>
      </c>
    </row>
    <row r="3" spans="2:3" ht="21.75" customHeight="1">
      <c r="B3" s="137" t="s">
        <v>13</v>
      </c>
      <c r="C3" s="137"/>
    </row>
    <row r="4" spans="2:3" ht="21" customHeight="1">
      <c r="B4" s="138" t="s">
        <v>14</v>
      </c>
      <c r="C4" s="138"/>
    </row>
    <row r="5" spans="2:3" ht="12.6">
      <c r="B5" s="139"/>
      <c r="C5" s="140"/>
    </row>
    <row r="6" spans="2:3" ht="15" customHeight="1">
      <c r="B6" s="137" t="s">
        <v>15</v>
      </c>
      <c r="C6" s="137"/>
    </row>
    <row r="7" spans="2:3" ht="15" customHeight="1">
      <c r="B7" s="7" t="s">
        <v>16</v>
      </c>
      <c r="C7" s="8" t="s">
        <v>17</v>
      </c>
    </row>
    <row r="8" spans="2:3" ht="39" customHeight="1">
      <c r="B8" s="9" t="s">
        <v>18</v>
      </c>
      <c r="C8" s="10" t="s">
        <v>19</v>
      </c>
    </row>
    <row r="9" spans="2:3" ht="39" customHeight="1">
      <c r="B9" s="9" t="s">
        <v>20</v>
      </c>
      <c r="C9" s="11" t="s">
        <v>21</v>
      </c>
    </row>
    <row r="10" spans="2:3" ht="50.1">
      <c r="B10" s="9" t="s">
        <v>22</v>
      </c>
      <c r="C10" s="10" t="s">
        <v>23</v>
      </c>
    </row>
    <row r="11" spans="2:3" ht="30" customHeight="1">
      <c r="B11" s="9" t="s">
        <v>24</v>
      </c>
      <c r="C11" s="11" t="s">
        <v>25</v>
      </c>
    </row>
    <row r="12" spans="2:3" ht="30" customHeight="1">
      <c r="B12" s="9" t="s">
        <v>26</v>
      </c>
      <c r="C12" s="11" t="s">
        <v>27</v>
      </c>
    </row>
    <row r="13" spans="2:3" ht="107.1" customHeight="1">
      <c r="B13" s="9" t="s">
        <v>28</v>
      </c>
      <c r="C13" s="10" t="s">
        <v>29</v>
      </c>
    </row>
  </sheetData>
  <mergeCells count="4">
    <mergeCell ref="B3:C3"/>
    <mergeCell ref="B4:C4"/>
    <mergeCell ref="B5:C5"/>
    <mergeCell ref="B6:C6"/>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776B6-94AC-4023-A5DD-CFEEE39C7E52}">
  <sheetPr>
    <tabColor theme="3" tint="0.89999084444715716"/>
  </sheetPr>
  <dimension ref="A1:C15"/>
  <sheetViews>
    <sheetView zoomScaleNormal="100" workbookViewId="0">
      <selection activeCell="B7" sqref="B7"/>
    </sheetView>
  </sheetViews>
  <sheetFormatPr defaultColWidth="8.85546875" defaultRowHeight="12.6"/>
  <cols>
    <col min="1" max="1" width="3.140625" style="12" customWidth="1"/>
    <col min="2" max="3" width="50.7109375" style="12" customWidth="1"/>
    <col min="4" max="4" width="2.7109375" style="12" customWidth="1"/>
    <col min="5" max="16384" width="8.85546875" style="12"/>
  </cols>
  <sheetData>
    <row r="1" spans="1:3" ht="12.95" thickBot="1"/>
    <row r="2" spans="1:3" customFormat="1" ht="60.6" customHeight="1" thickBot="1">
      <c r="A2" s="12"/>
      <c r="B2" s="141" t="s">
        <v>30</v>
      </c>
      <c r="C2" s="142"/>
    </row>
    <row r="3" spans="1:3" ht="14.45" customHeight="1">
      <c r="B3" s="143" t="s">
        <v>31</v>
      </c>
      <c r="C3" s="145" t="s">
        <v>32</v>
      </c>
    </row>
    <row r="4" spans="1:3" ht="15" customHeight="1" thickBot="1">
      <c r="B4" s="144"/>
      <c r="C4" s="146"/>
    </row>
    <row r="5" spans="1:3" s="13" customFormat="1" ht="20.100000000000001" customHeight="1" thickBot="1">
      <c r="B5" s="14" t="s">
        <v>33</v>
      </c>
      <c r="C5" s="14" t="s">
        <v>34</v>
      </c>
    </row>
    <row r="6" spans="1:3" ht="39.950000000000003" customHeight="1" thickBot="1">
      <c r="B6" s="15" t="s">
        <v>35</v>
      </c>
      <c r="C6" s="16">
        <f>'2. Implementation Services'!O26</f>
        <v>0</v>
      </c>
    </row>
    <row r="7" spans="1:3" ht="39.950000000000003" customHeight="1" thickBot="1">
      <c r="B7" s="17" t="s">
        <v>36</v>
      </c>
      <c r="C7" s="16">
        <f>'2. Implementation Services'!O50</f>
        <v>0</v>
      </c>
    </row>
    <row r="8" spans="1:3" ht="39.950000000000003" customHeight="1" thickBot="1">
      <c r="B8" s="17" t="s">
        <v>37</v>
      </c>
      <c r="C8" s="16">
        <f>'3. Recurring Charges'!O8</f>
        <v>0</v>
      </c>
    </row>
    <row r="9" spans="1:3" ht="39.950000000000003" customHeight="1" thickBot="1">
      <c r="B9" s="17" t="s">
        <v>38</v>
      </c>
      <c r="C9" s="16">
        <f>'3. Recurring Charges'!O17</f>
        <v>0</v>
      </c>
    </row>
    <row r="10" spans="1:3" ht="39.950000000000003" customHeight="1" thickBot="1">
      <c r="B10" s="17" t="s">
        <v>39</v>
      </c>
      <c r="C10" s="16">
        <f>'3. Recurring Charges'!O9</f>
        <v>0</v>
      </c>
    </row>
    <row r="11" spans="1:3" ht="39.950000000000003" customHeight="1" thickBot="1">
      <c r="B11" s="17" t="s">
        <v>40</v>
      </c>
      <c r="C11" s="16">
        <f>'3. Recurring Charges'!O18</f>
        <v>0</v>
      </c>
    </row>
    <row r="12" spans="1:3" ht="39.950000000000003" customHeight="1" thickBot="1">
      <c r="B12" s="17" t="s">
        <v>41</v>
      </c>
      <c r="C12" s="16">
        <f>'3. Recurring Charges'!O10</f>
        <v>0</v>
      </c>
    </row>
    <row r="13" spans="1:3" ht="39.950000000000003" customHeight="1" thickBot="1">
      <c r="B13" s="17" t="s">
        <v>42</v>
      </c>
      <c r="C13" s="16">
        <f>'3. Recurring Charges'!O19</f>
        <v>0</v>
      </c>
    </row>
    <row r="14" spans="1:3" ht="39.950000000000003" customHeight="1" thickBot="1">
      <c r="B14" s="17" t="s">
        <v>43</v>
      </c>
      <c r="C14" s="108">
        <f>'4. Local Integrations'!D9</f>
        <v>0</v>
      </c>
    </row>
    <row r="15" spans="1:3" ht="50.1" customHeight="1" thickBot="1">
      <c r="B15" s="18" t="s">
        <v>44</v>
      </c>
      <c r="C15" s="110">
        <f>ROUND(SUM(C6:C14),2)</f>
        <v>0</v>
      </c>
    </row>
  </sheetData>
  <mergeCells count="3">
    <mergeCell ref="B2:C2"/>
    <mergeCell ref="B3:B4"/>
    <mergeCell ref="C3:C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10A88-3BEB-457A-8656-7EF345C81BE5}">
  <sheetPr>
    <pageSetUpPr fitToPage="1"/>
  </sheetPr>
  <dimension ref="B1:O50"/>
  <sheetViews>
    <sheetView zoomScaleNormal="100" workbookViewId="0">
      <selection activeCell="D11" sqref="D11"/>
    </sheetView>
  </sheetViews>
  <sheetFormatPr defaultColWidth="8.85546875" defaultRowHeight="12.6"/>
  <cols>
    <col min="1" max="1" width="2.7109375" style="19" customWidth="1"/>
    <col min="2" max="2" width="53.7109375" style="19" bestFit="1" customWidth="1"/>
    <col min="3" max="12" width="15.7109375" style="19" customWidth="1"/>
    <col min="13" max="13" width="20.7109375" style="19" customWidth="1"/>
    <col min="14" max="14" width="10.7109375" style="19" customWidth="1"/>
    <col min="15" max="15" width="40.7109375" style="19" customWidth="1"/>
    <col min="16" max="16" width="1.7109375" style="19" customWidth="1"/>
    <col min="17" max="16384" width="8.85546875" style="19"/>
  </cols>
  <sheetData>
    <row r="1" spans="2:15" ht="12.95" thickBot="1"/>
    <row r="2" spans="2:15" ht="165" customHeight="1" thickBot="1">
      <c r="B2" s="176" t="s">
        <v>45</v>
      </c>
      <c r="C2" s="177"/>
      <c r="D2" s="177"/>
      <c r="E2" s="177"/>
      <c r="F2" s="177"/>
      <c r="G2" s="177"/>
      <c r="H2" s="177"/>
      <c r="I2" s="177"/>
      <c r="J2" s="177"/>
      <c r="K2" s="177"/>
      <c r="L2" s="177"/>
      <c r="M2" s="177"/>
      <c r="N2" s="177"/>
      <c r="O2" s="178"/>
    </row>
    <row r="4" spans="2:15" ht="30" customHeight="1" thickBot="1">
      <c r="B4" s="179" t="s">
        <v>46</v>
      </c>
      <c r="C4" s="180"/>
      <c r="D4" s="180"/>
      <c r="E4" s="180"/>
      <c r="F4" s="180"/>
      <c r="G4" s="180"/>
      <c r="H4" s="181"/>
    </row>
    <row r="5" spans="2:15" ht="35.1" customHeight="1" thickBot="1">
      <c r="B5" s="182" t="s">
        <v>47</v>
      </c>
      <c r="C5" s="183"/>
      <c r="D5" s="183"/>
      <c r="E5" s="184"/>
      <c r="F5" s="185" t="s">
        <v>48</v>
      </c>
      <c r="G5" s="186"/>
      <c r="H5" s="187"/>
    </row>
    <row r="6" spans="2:15" ht="38.1" thickBot="1">
      <c r="B6" s="115" t="s">
        <v>33</v>
      </c>
      <c r="C6" s="20" t="s">
        <v>49</v>
      </c>
      <c r="D6" s="20" t="s">
        <v>50</v>
      </c>
      <c r="E6" s="20" t="s">
        <v>51</v>
      </c>
      <c r="F6" s="111" t="s">
        <v>52</v>
      </c>
      <c r="G6" s="111" t="s">
        <v>53</v>
      </c>
      <c r="H6" s="115" t="s">
        <v>54</v>
      </c>
    </row>
    <row r="7" spans="2:15" ht="27" customHeight="1">
      <c r="B7" s="21" t="s">
        <v>55</v>
      </c>
      <c r="C7" s="22">
        <v>0</v>
      </c>
      <c r="D7" s="22">
        <v>0</v>
      </c>
      <c r="E7" s="22">
        <v>0</v>
      </c>
      <c r="F7" s="23">
        <f>SUM(C7:E7)</f>
        <v>0</v>
      </c>
      <c r="G7" s="24">
        <v>1</v>
      </c>
      <c r="H7" s="23">
        <f>F7*G7</f>
        <v>0</v>
      </c>
    </row>
    <row r="8" spans="2:15" ht="27" customHeight="1" thickBot="1">
      <c r="B8" s="21" t="s">
        <v>56</v>
      </c>
      <c r="C8" s="22">
        <v>0</v>
      </c>
      <c r="D8" s="22">
        <v>0</v>
      </c>
      <c r="E8" s="22">
        <v>0</v>
      </c>
      <c r="F8" s="23">
        <f>SUM(C8:E8)</f>
        <v>0</v>
      </c>
      <c r="G8" s="24">
        <v>1</v>
      </c>
      <c r="H8" s="23">
        <f>F8*G8</f>
        <v>0</v>
      </c>
    </row>
    <row r="9" spans="2:15" ht="30" customHeight="1" thickBot="1">
      <c r="B9" s="21" t="s">
        <v>57</v>
      </c>
      <c r="C9" s="22">
        <v>0</v>
      </c>
      <c r="D9" s="22">
        <v>0</v>
      </c>
      <c r="E9" s="22">
        <v>0</v>
      </c>
      <c r="F9" s="23">
        <f>SUM(C9:E9)</f>
        <v>0</v>
      </c>
      <c r="G9" s="24">
        <v>1</v>
      </c>
      <c r="H9" s="23">
        <f>F9*G9</f>
        <v>0</v>
      </c>
    </row>
    <row r="10" spans="2:15" ht="33.75" customHeight="1">
      <c r="B10" s="21" t="s">
        <v>58</v>
      </c>
      <c r="C10" s="22">
        <v>0</v>
      </c>
      <c r="D10" s="22">
        <v>0</v>
      </c>
      <c r="E10" s="22">
        <v>0</v>
      </c>
      <c r="F10" s="23">
        <f>SUM(C10:E10)</f>
        <v>0</v>
      </c>
      <c r="G10" s="24">
        <v>1</v>
      </c>
      <c r="H10" s="23">
        <f>F10*G10</f>
        <v>0</v>
      </c>
    </row>
    <row r="11" spans="2:15" ht="30" customHeight="1" thickBot="1">
      <c r="B11" s="21" t="s">
        <v>59</v>
      </c>
      <c r="C11" s="22">
        <v>0</v>
      </c>
      <c r="D11" s="22">
        <v>0</v>
      </c>
      <c r="E11" s="22">
        <v>0</v>
      </c>
      <c r="F11" s="25">
        <f>SUM(C11:E11)</f>
        <v>0</v>
      </c>
      <c r="G11" s="26">
        <v>1</v>
      </c>
      <c r="H11" s="25">
        <f>F11*G11</f>
        <v>0</v>
      </c>
    </row>
    <row r="12" spans="2:15" ht="30" customHeight="1" thickBot="1">
      <c r="B12" s="27" t="s">
        <v>60</v>
      </c>
      <c r="C12" s="28">
        <f>SUM(C7:C11)</f>
        <v>0</v>
      </c>
      <c r="D12" s="28">
        <f t="shared" ref="D12:E12" si="0">SUM(D7:D11)</f>
        <v>0</v>
      </c>
      <c r="E12" s="28">
        <f t="shared" si="0"/>
        <v>0</v>
      </c>
      <c r="F12" s="113"/>
      <c r="G12" s="29"/>
      <c r="H12" s="114"/>
    </row>
    <row r="13" spans="2:15" ht="30" customHeight="1" thickBot="1">
      <c r="B13" s="27" t="s">
        <v>61</v>
      </c>
      <c r="C13" s="30"/>
      <c r="D13" s="31"/>
      <c r="E13" s="31"/>
      <c r="F13" s="188">
        <f>SUM(H7:H11)</f>
        <v>0</v>
      </c>
      <c r="G13" s="189"/>
      <c r="H13" s="190"/>
    </row>
    <row r="14" spans="2:15" ht="35.1" customHeight="1" thickBot="1">
      <c r="B14" s="170" t="s">
        <v>62</v>
      </c>
      <c r="C14" s="171"/>
      <c r="D14" s="171"/>
      <c r="E14" s="171"/>
      <c r="F14" s="171"/>
      <c r="G14" s="171"/>
      <c r="H14" s="171"/>
      <c r="I14" s="171"/>
      <c r="J14" s="171"/>
      <c r="K14" s="171"/>
      <c r="L14" s="172"/>
      <c r="M14" s="173" t="s">
        <v>48</v>
      </c>
      <c r="N14" s="174"/>
      <c r="O14" s="175"/>
    </row>
    <row r="15" spans="2:15" ht="26.45" thickBot="1">
      <c r="B15" s="115" t="s">
        <v>33</v>
      </c>
      <c r="C15" s="20" t="s">
        <v>49</v>
      </c>
      <c r="D15" s="20" t="s">
        <v>50</v>
      </c>
      <c r="E15" s="20" t="s">
        <v>51</v>
      </c>
      <c r="F15" s="20" t="s">
        <v>63</v>
      </c>
      <c r="G15" s="20" t="s">
        <v>64</v>
      </c>
      <c r="H15" s="20" t="s">
        <v>65</v>
      </c>
      <c r="I15" s="20" t="s">
        <v>66</v>
      </c>
      <c r="J15" s="20" t="s">
        <v>67</v>
      </c>
      <c r="K15" s="20" t="s">
        <v>68</v>
      </c>
      <c r="L15" s="20" t="s">
        <v>69</v>
      </c>
      <c r="M15" s="111" t="s">
        <v>52</v>
      </c>
      <c r="N15" s="111" t="s">
        <v>53</v>
      </c>
      <c r="O15" s="115" t="s">
        <v>54</v>
      </c>
    </row>
    <row r="16" spans="2:15" ht="25.5" customHeight="1" thickBot="1">
      <c r="B16" s="21" t="s">
        <v>70</v>
      </c>
      <c r="C16" s="22">
        <v>0</v>
      </c>
      <c r="D16" s="22">
        <v>0</v>
      </c>
      <c r="E16" s="22">
        <v>0</v>
      </c>
      <c r="F16" s="22">
        <v>0</v>
      </c>
      <c r="G16" s="22">
        <v>0</v>
      </c>
      <c r="H16" s="22">
        <v>0</v>
      </c>
      <c r="I16" s="22">
        <v>0</v>
      </c>
      <c r="J16" s="22">
        <v>0</v>
      </c>
      <c r="K16" s="22">
        <v>0</v>
      </c>
      <c r="L16" s="22">
        <v>0</v>
      </c>
      <c r="M16" s="23">
        <f>SUM(C16:L16)</f>
        <v>0</v>
      </c>
      <c r="N16" s="24">
        <v>1</v>
      </c>
      <c r="O16" s="23">
        <f t="shared" ref="O16:O23" si="1">M16*N16</f>
        <v>0</v>
      </c>
    </row>
    <row r="17" spans="2:15" ht="25.5" customHeight="1" thickBot="1">
      <c r="B17" s="21" t="s">
        <v>71</v>
      </c>
      <c r="C17" s="22">
        <v>0</v>
      </c>
      <c r="D17" s="22">
        <v>0</v>
      </c>
      <c r="E17" s="22">
        <v>0</v>
      </c>
      <c r="F17" s="22">
        <v>0</v>
      </c>
      <c r="G17" s="22">
        <v>0</v>
      </c>
      <c r="H17" s="22">
        <v>0</v>
      </c>
      <c r="I17" s="22">
        <v>0</v>
      </c>
      <c r="J17" s="22">
        <v>0</v>
      </c>
      <c r="K17" s="22">
        <v>0</v>
      </c>
      <c r="L17" s="22">
        <v>0</v>
      </c>
      <c r="M17" s="23">
        <f t="shared" ref="M17:M22" si="2">SUM(C17:L17)</f>
        <v>0</v>
      </c>
      <c r="N17" s="24">
        <v>1</v>
      </c>
      <c r="O17" s="23">
        <f t="shared" si="1"/>
        <v>0</v>
      </c>
    </row>
    <row r="18" spans="2:15" ht="25.5" customHeight="1" thickBot="1">
      <c r="B18" s="21" t="s">
        <v>72</v>
      </c>
      <c r="C18" s="22">
        <v>0</v>
      </c>
      <c r="D18" s="22">
        <v>0</v>
      </c>
      <c r="E18" s="22">
        <v>0</v>
      </c>
      <c r="F18" s="22">
        <v>0</v>
      </c>
      <c r="G18" s="22">
        <v>0</v>
      </c>
      <c r="H18" s="22">
        <v>0</v>
      </c>
      <c r="I18" s="22">
        <v>0</v>
      </c>
      <c r="J18" s="22">
        <v>0</v>
      </c>
      <c r="K18" s="22">
        <v>0</v>
      </c>
      <c r="L18" s="22">
        <v>0</v>
      </c>
      <c r="M18" s="23">
        <f t="shared" si="2"/>
        <v>0</v>
      </c>
      <c r="N18" s="24">
        <v>1</v>
      </c>
      <c r="O18" s="23">
        <f t="shared" si="1"/>
        <v>0</v>
      </c>
    </row>
    <row r="19" spans="2:15" ht="25.5" customHeight="1" thickBot="1">
      <c r="B19" s="21" t="s">
        <v>73</v>
      </c>
      <c r="C19" s="22">
        <v>0</v>
      </c>
      <c r="D19" s="22">
        <v>0</v>
      </c>
      <c r="E19" s="22">
        <v>0</v>
      </c>
      <c r="F19" s="22">
        <v>0</v>
      </c>
      <c r="G19" s="22">
        <v>0</v>
      </c>
      <c r="H19" s="22">
        <v>0</v>
      </c>
      <c r="I19" s="22">
        <v>0</v>
      </c>
      <c r="J19" s="22">
        <v>0</v>
      </c>
      <c r="K19" s="22">
        <v>0</v>
      </c>
      <c r="L19" s="22">
        <v>0</v>
      </c>
      <c r="M19" s="23">
        <f t="shared" si="2"/>
        <v>0</v>
      </c>
      <c r="N19" s="24">
        <v>1</v>
      </c>
      <c r="O19" s="23">
        <f t="shared" si="1"/>
        <v>0</v>
      </c>
    </row>
    <row r="20" spans="2:15" ht="30" customHeight="1" thickBot="1">
      <c r="B20" s="21" t="s">
        <v>74</v>
      </c>
      <c r="C20" s="22">
        <v>0</v>
      </c>
      <c r="D20" s="22">
        <v>0</v>
      </c>
      <c r="E20" s="22">
        <v>0</v>
      </c>
      <c r="F20" s="22">
        <v>0</v>
      </c>
      <c r="G20" s="22">
        <v>0</v>
      </c>
      <c r="H20" s="22">
        <v>0</v>
      </c>
      <c r="I20" s="22">
        <v>0</v>
      </c>
      <c r="J20" s="22">
        <v>0</v>
      </c>
      <c r="K20" s="22">
        <v>0</v>
      </c>
      <c r="L20" s="22">
        <v>0</v>
      </c>
      <c r="M20" s="23">
        <f>SUM(C20:L20)</f>
        <v>0</v>
      </c>
      <c r="N20" s="24">
        <v>1</v>
      </c>
      <c r="O20" s="23">
        <f t="shared" si="1"/>
        <v>0</v>
      </c>
    </row>
    <row r="21" spans="2:15" ht="30" customHeight="1" thickBot="1">
      <c r="B21" s="21" t="s">
        <v>75</v>
      </c>
      <c r="C21" s="22">
        <v>0</v>
      </c>
      <c r="D21" s="22">
        <v>0</v>
      </c>
      <c r="E21" s="22">
        <v>0</v>
      </c>
      <c r="F21" s="22">
        <v>0</v>
      </c>
      <c r="G21" s="22">
        <v>0</v>
      </c>
      <c r="H21" s="22">
        <v>0</v>
      </c>
      <c r="I21" s="22">
        <v>0</v>
      </c>
      <c r="J21" s="22">
        <v>0</v>
      </c>
      <c r="K21" s="22">
        <v>0</v>
      </c>
      <c r="L21" s="22">
        <v>0</v>
      </c>
      <c r="M21" s="23">
        <f t="shared" si="2"/>
        <v>0</v>
      </c>
      <c r="N21" s="24">
        <v>1</v>
      </c>
      <c r="O21" s="23">
        <f t="shared" si="1"/>
        <v>0</v>
      </c>
    </row>
    <row r="22" spans="2:15" ht="30" customHeight="1" thickBot="1">
      <c r="B22" s="21" t="s">
        <v>76</v>
      </c>
      <c r="C22" s="22">
        <v>0</v>
      </c>
      <c r="D22" s="22">
        <v>0</v>
      </c>
      <c r="E22" s="22">
        <v>0</v>
      </c>
      <c r="F22" s="22">
        <v>0</v>
      </c>
      <c r="G22" s="22">
        <v>0</v>
      </c>
      <c r="H22" s="22">
        <v>0</v>
      </c>
      <c r="I22" s="22">
        <v>0</v>
      </c>
      <c r="J22" s="22">
        <v>0</v>
      </c>
      <c r="K22" s="22">
        <v>0</v>
      </c>
      <c r="L22" s="22">
        <v>0</v>
      </c>
      <c r="M22" s="23">
        <f t="shared" si="2"/>
        <v>0</v>
      </c>
      <c r="N22" s="24">
        <v>1</v>
      </c>
      <c r="O22" s="23">
        <f t="shared" si="1"/>
        <v>0</v>
      </c>
    </row>
    <row r="23" spans="2:15" ht="30" customHeight="1" thickBot="1">
      <c r="B23" s="21" t="s">
        <v>77</v>
      </c>
      <c r="C23" s="22">
        <v>0</v>
      </c>
      <c r="D23" s="22">
        <v>0</v>
      </c>
      <c r="E23" s="22">
        <v>0</v>
      </c>
      <c r="F23" s="22">
        <v>0</v>
      </c>
      <c r="G23" s="22">
        <v>0</v>
      </c>
      <c r="H23" s="22">
        <v>0</v>
      </c>
      <c r="I23" s="22">
        <v>0</v>
      </c>
      <c r="J23" s="22">
        <v>0</v>
      </c>
      <c r="K23" s="22">
        <v>0</v>
      </c>
      <c r="L23" s="22">
        <v>0</v>
      </c>
      <c r="M23" s="25">
        <f>SUM(C23:L23)</f>
        <v>0</v>
      </c>
      <c r="N23" s="26">
        <v>1</v>
      </c>
      <c r="O23" s="25">
        <f t="shared" si="1"/>
        <v>0</v>
      </c>
    </row>
    <row r="24" spans="2:15" ht="30" customHeight="1" thickBot="1">
      <c r="B24" s="27" t="s">
        <v>78</v>
      </c>
      <c r="C24" s="28">
        <f>SUM(C16:C23)</f>
        <v>0</v>
      </c>
      <c r="D24" s="28">
        <f t="shared" ref="D24:L24" si="3">SUM(D16:D23)</f>
        <v>0</v>
      </c>
      <c r="E24" s="28">
        <f t="shared" si="3"/>
        <v>0</v>
      </c>
      <c r="F24" s="28">
        <f t="shared" si="3"/>
        <v>0</v>
      </c>
      <c r="G24" s="28">
        <f t="shared" si="3"/>
        <v>0</v>
      </c>
      <c r="H24" s="28">
        <f t="shared" si="3"/>
        <v>0</v>
      </c>
      <c r="I24" s="28">
        <f t="shared" si="3"/>
        <v>0</v>
      </c>
      <c r="J24" s="28">
        <f t="shared" si="3"/>
        <v>0</v>
      </c>
      <c r="K24" s="28">
        <f t="shared" si="3"/>
        <v>0</v>
      </c>
      <c r="L24" s="28">
        <f t="shared" si="3"/>
        <v>0</v>
      </c>
      <c r="M24" s="149"/>
      <c r="N24" s="150"/>
      <c r="O24" s="151"/>
    </row>
    <row r="25" spans="2:15" ht="30" customHeight="1" thickBot="1">
      <c r="B25" s="27" t="s">
        <v>79</v>
      </c>
      <c r="C25" s="30"/>
      <c r="D25" s="31"/>
      <c r="E25" s="31"/>
      <c r="F25" s="31"/>
      <c r="G25" s="31"/>
      <c r="H25" s="31"/>
      <c r="I25" s="31"/>
      <c r="J25" s="31"/>
      <c r="K25" s="31"/>
      <c r="L25" s="31"/>
      <c r="M25" s="32"/>
      <c r="N25" s="32"/>
      <c r="O25" s="33">
        <f>SUM(O16:O23)</f>
        <v>0</v>
      </c>
    </row>
    <row r="26" spans="2:15" ht="35.1" customHeight="1" thickBot="1">
      <c r="B26" s="34" t="s">
        <v>80</v>
      </c>
      <c r="C26" s="30"/>
      <c r="D26" s="31"/>
      <c r="E26" s="31"/>
      <c r="F26" s="31"/>
      <c r="G26" s="31"/>
      <c r="H26" s="31"/>
      <c r="I26" s="31"/>
      <c r="J26" s="31"/>
      <c r="K26" s="31"/>
      <c r="L26" s="31"/>
      <c r="M26" s="31"/>
      <c r="N26" s="31"/>
      <c r="O26" s="35">
        <f>F13+O25</f>
        <v>0</v>
      </c>
    </row>
    <row r="28" spans="2:15" ht="30" customHeight="1" thickBot="1">
      <c r="B28" s="152" t="s">
        <v>81</v>
      </c>
      <c r="C28" s="153"/>
      <c r="D28" s="153"/>
      <c r="E28" s="153"/>
      <c r="F28" s="154"/>
      <c r="G28" s="154"/>
      <c r="H28" s="155"/>
    </row>
    <row r="29" spans="2:15" ht="35.1" customHeight="1" thickBot="1">
      <c r="B29" s="156" t="s">
        <v>47</v>
      </c>
      <c r="C29" s="157"/>
      <c r="D29" s="157"/>
      <c r="E29" s="158"/>
      <c r="F29" s="159" t="s">
        <v>48</v>
      </c>
      <c r="G29" s="160"/>
      <c r="H29" s="161"/>
    </row>
    <row r="30" spans="2:15" ht="42.6" thickBot="1">
      <c r="B30" s="36" t="s">
        <v>33</v>
      </c>
      <c r="C30" s="36" t="s">
        <v>49</v>
      </c>
      <c r="D30" s="36" t="s">
        <v>50</v>
      </c>
      <c r="E30" s="36" t="s">
        <v>51</v>
      </c>
      <c r="F30" s="37" t="s">
        <v>52</v>
      </c>
      <c r="G30" s="38" t="s">
        <v>53</v>
      </c>
      <c r="H30" s="39" t="s">
        <v>82</v>
      </c>
    </row>
    <row r="31" spans="2:15" ht="27" customHeight="1" thickBot="1">
      <c r="B31" s="21" t="s">
        <v>55</v>
      </c>
      <c r="C31" s="40">
        <v>0</v>
      </c>
      <c r="D31" s="40">
        <v>0</v>
      </c>
      <c r="E31" s="40">
        <v>0</v>
      </c>
      <c r="F31" s="41">
        <f>SUM(C31:E31)</f>
        <v>0</v>
      </c>
      <c r="G31" s="42">
        <v>1</v>
      </c>
      <c r="H31" s="43">
        <f>F31*G31</f>
        <v>0</v>
      </c>
    </row>
    <row r="32" spans="2:15" ht="27" customHeight="1" thickBot="1">
      <c r="B32" s="21" t="s">
        <v>56</v>
      </c>
      <c r="C32" s="40">
        <v>0</v>
      </c>
      <c r="D32" s="40">
        <v>0</v>
      </c>
      <c r="E32" s="40">
        <v>0</v>
      </c>
      <c r="F32" s="44">
        <f>SUM(C32:E32)</f>
        <v>0</v>
      </c>
      <c r="G32" s="8">
        <v>1</v>
      </c>
      <c r="H32" s="45">
        <f>F32*G32</f>
        <v>0</v>
      </c>
    </row>
    <row r="33" spans="2:15" ht="30" customHeight="1" thickBot="1">
      <c r="B33" s="21" t="s">
        <v>57</v>
      </c>
      <c r="C33" s="40">
        <v>0</v>
      </c>
      <c r="D33" s="40">
        <v>0</v>
      </c>
      <c r="E33" s="40">
        <v>0</v>
      </c>
      <c r="F33" s="44">
        <f>SUM(C33:E33)</f>
        <v>0</v>
      </c>
      <c r="G33" s="8">
        <v>1</v>
      </c>
      <c r="H33" s="45">
        <f>F33*G33</f>
        <v>0</v>
      </c>
    </row>
    <row r="34" spans="2:15" ht="33.75" customHeight="1" thickBot="1">
      <c r="B34" s="21" t="s">
        <v>83</v>
      </c>
      <c r="C34" s="40">
        <v>0</v>
      </c>
      <c r="D34" s="40">
        <v>0</v>
      </c>
      <c r="E34" s="40">
        <v>0</v>
      </c>
      <c r="F34" s="44">
        <f>SUM(C34:E34)</f>
        <v>0</v>
      </c>
      <c r="G34" s="8">
        <v>1</v>
      </c>
      <c r="H34" s="45">
        <f>F34*G34</f>
        <v>0</v>
      </c>
    </row>
    <row r="35" spans="2:15" ht="30" customHeight="1" thickBot="1">
      <c r="B35" s="46" t="s">
        <v>59</v>
      </c>
      <c r="C35" s="47">
        <v>0</v>
      </c>
      <c r="D35" s="47">
        <v>0</v>
      </c>
      <c r="E35" s="47">
        <v>0</v>
      </c>
      <c r="F35" s="48">
        <f>SUM(C35:E35)</f>
        <v>0</v>
      </c>
      <c r="G35" s="49">
        <v>1</v>
      </c>
      <c r="H35" s="50">
        <f>F35*G35</f>
        <v>0</v>
      </c>
    </row>
    <row r="36" spans="2:15" ht="30" customHeight="1" thickBot="1">
      <c r="B36" s="51" t="s">
        <v>84</v>
      </c>
      <c r="C36" s="52">
        <f>SUM(C31:C35)</f>
        <v>0</v>
      </c>
      <c r="D36" s="52">
        <f t="shared" ref="D36:E36" si="4">SUM(D31:D35)</f>
        <v>0</v>
      </c>
      <c r="E36" s="52">
        <f t="shared" si="4"/>
        <v>0</v>
      </c>
      <c r="F36" s="53"/>
      <c r="G36" s="54"/>
      <c r="H36" s="55"/>
    </row>
    <row r="37" spans="2:15" ht="30" customHeight="1" thickBot="1">
      <c r="B37" s="56" t="s">
        <v>61</v>
      </c>
      <c r="C37" s="57"/>
      <c r="D37" s="57"/>
      <c r="E37" s="57"/>
      <c r="F37" s="162">
        <f>SUM(H31:H35)</f>
        <v>0</v>
      </c>
      <c r="G37" s="163"/>
      <c r="H37" s="164"/>
    </row>
    <row r="38" spans="2:15" ht="35.1" customHeight="1" thickBot="1">
      <c r="B38" s="165" t="s">
        <v>62</v>
      </c>
      <c r="C38" s="166"/>
      <c r="D38" s="166"/>
      <c r="E38" s="166"/>
      <c r="F38" s="166"/>
      <c r="G38" s="166"/>
      <c r="H38" s="166"/>
      <c r="I38" s="166"/>
      <c r="J38" s="166"/>
      <c r="K38" s="166"/>
      <c r="L38" s="167"/>
      <c r="M38" s="168" t="s">
        <v>48</v>
      </c>
      <c r="N38" s="148"/>
      <c r="O38" s="169"/>
    </row>
    <row r="39" spans="2:15" ht="35.1" customHeight="1" thickBot="1">
      <c r="B39" s="36" t="s">
        <v>33</v>
      </c>
      <c r="C39" s="36" t="s">
        <v>49</v>
      </c>
      <c r="D39" s="36" t="s">
        <v>50</v>
      </c>
      <c r="E39" s="36" t="s">
        <v>51</v>
      </c>
      <c r="F39" s="36" t="s">
        <v>63</v>
      </c>
      <c r="G39" s="36" t="s">
        <v>64</v>
      </c>
      <c r="H39" s="36" t="s">
        <v>65</v>
      </c>
      <c r="I39" s="36" t="s">
        <v>66</v>
      </c>
      <c r="J39" s="36" t="s">
        <v>67</v>
      </c>
      <c r="K39" s="36" t="s">
        <v>68</v>
      </c>
      <c r="L39" s="36" t="s">
        <v>69</v>
      </c>
      <c r="M39" s="58" t="s">
        <v>52</v>
      </c>
      <c r="N39" s="38" t="s">
        <v>53</v>
      </c>
      <c r="O39" s="109" t="s">
        <v>85</v>
      </c>
    </row>
    <row r="40" spans="2:15" ht="25.5" customHeight="1" thickBot="1">
      <c r="B40" s="21" t="s">
        <v>70</v>
      </c>
      <c r="C40" s="40">
        <v>0</v>
      </c>
      <c r="D40" s="40">
        <v>0</v>
      </c>
      <c r="E40" s="40">
        <v>0</v>
      </c>
      <c r="F40" s="40">
        <v>0</v>
      </c>
      <c r="G40" s="40">
        <v>0</v>
      </c>
      <c r="H40" s="40">
        <v>0</v>
      </c>
      <c r="I40" s="40">
        <v>0</v>
      </c>
      <c r="J40" s="40">
        <v>0</v>
      </c>
      <c r="K40" s="40">
        <v>0</v>
      </c>
      <c r="L40" s="40">
        <v>0</v>
      </c>
      <c r="M40" s="41">
        <f>SUM(C40:L40)</f>
        <v>0</v>
      </c>
      <c r="N40" s="42">
        <v>1</v>
      </c>
      <c r="O40" s="59">
        <f t="shared" ref="O40:O47" si="5">M40*N40</f>
        <v>0</v>
      </c>
    </row>
    <row r="41" spans="2:15" ht="25.5" customHeight="1" thickBot="1">
      <c r="B41" s="21" t="s">
        <v>71</v>
      </c>
      <c r="C41" s="40">
        <v>0</v>
      </c>
      <c r="D41" s="40">
        <v>0</v>
      </c>
      <c r="E41" s="40">
        <v>0</v>
      </c>
      <c r="F41" s="40">
        <v>0</v>
      </c>
      <c r="G41" s="40">
        <v>0</v>
      </c>
      <c r="H41" s="40">
        <v>0</v>
      </c>
      <c r="I41" s="40">
        <v>0</v>
      </c>
      <c r="J41" s="40">
        <v>0</v>
      </c>
      <c r="K41" s="40">
        <v>0</v>
      </c>
      <c r="L41" s="40">
        <v>0</v>
      </c>
      <c r="M41" s="44">
        <f t="shared" ref="M41:M43" si="6">SUM(C41:L41)</f>
        <v>0</v>
      </c>
      <c r="N41" s="8">
        <v>1</v>
      </c>
      <c r="O41" s="45">
        <f t="shared" si="5"/>
        <v>0</v>
      </c>
    </row>
    <row r="42" spans="2:15" ht="25.5" customHeight="1" thickBot="1">
      <c r="B42" s="21" t="s">
        <v>72</v>
      </c>
      <c r="C42" s="40">
        <v>0</v>
      </c>
      <c r="D42" s="40">
        <v>0</v>
      </c>
      <c r="E42" s="40">
        <v>0</v>
      </c>
      <c r="F42" s="40">
        <v>0</v>
      </c>
      <c r="G42" s="40">
        <v>0</v>
      </c>
      <c r="H42" s="40">
        <v>0</v>
      </c>
      <c r="I42" s="40">
        <v>0</v>
      </c>
      <c r="J42" s="40">
        <v>0</v>
      </c>
      <c r="K42" s="40">
        <v>0</v>
      </c>
      <c r="L42" s="40">
        <v>0</v>
      </c>
      <c r="M42" s="44">
        <f t="shared" si="6"/>
        <v>0</v>
      </c>
      <c r="N42" s="8">
        <v>1</v>
      </c>
      <c r="O42" s="45">
        <f t="shared" si="5"/>
        <v>0</v>
      </c>
    </row>
    <row r="43" spans="2:15" ht="25.5" customHeight="1" thickBot="1">
      <c r="B43" s="21" t="s">
        <v>73</v>
      </c>
      <c r="C43" s="40">
        <v>0</v>
      </c>
      <c r="D43" s="40">
        <v>0</v>
      </c>
      <c r="E43" s="40">
        <v>0</v>
      </c>
      <c r="F43" s="40">
        <v>0</v>
      </c>
      <c r="G43" s="40">
        <v>0</v>
      </c>
      <c r="H43" s="40">
        <v>0</v>
      </c>
      <c r="I43" s="40">
        <v>0</v>
      </c>
      <c r="J43" s="40">
        <v>0</v>
      </c>
      <c r="K43" s="40">
        <v>0</v>
      </c>
      <c r="L43" s="40">
        <v>0</v>
      </c>
      <c r="M43" s="44">
        <f t="shared" si="6"/>
        <v>0</v>
      </c>
      <c r="N43" s="8">
        <v>1</v>
      </c>
      <c r="O43" s="45">
        <f t="shared" si="5"/>
        <v>0</v>
      </c>
    </row>
    <row r="44" spans="2:15" ht="30" customHeight="1" thickBot="1">
      <c r="B44" s="21" t="s">
        <v>74</v>
      </c>
      <c r="C44" s="40">
        <v>0</v>
      </c>
      <c r="D44" s="40">
        <v>0</v>
      </c>
      <c r="E44" s="40">
        <v>0</v>
      </c>
      <c r="F44" s="40">
        <v>0</v>
      </c>
      <c r="G44" s="40">
        <v>0</v>
      </c>
      <c r="H44" s="40">
        <v>0</v>
      </c>
      <c r="I44" s="40">
        <v>0</v>
      </c>
      <c r="J44" s="40">
        <v>0</v>
      </c>
      <c r="K44" s="40">
        <v>0</v>
      </c>
      <c r="L44" s="40">
        <v>0</v>
      </c>
      <c r="M44" s="44">
        <f>SUM(C44:L44)</f>
        <v>0</v>
      </c>
      <c r="N44" s="8">
        <v>1</v>
      </c>
      <c r="O44" s="45">
        <f t="shared" si="5"/>
        <v>0</v>
      </c>
    </row>
    <row r="45" spans="2:15" ht="30" customHeight="1" thickBot="1">
      <c r="B45" s="21" t="s">
        <v>75</v>
      </c>
      <c r="C45" s="40">
        <v>0</v>
      </c>
      <c r="D45" s="40">
        <v>0</v>
      </c>
      <c r="E45" s="40">
        <v>0</v>
      </c>
      <c r="F45" s="40">
        <v>0</v>
      </c>
      <c r="G45" s="40">
        <v>0</v>
      </c>
      <c r="H45" s="40">
        <v>0</v>
      </c>
      <c r="I45" s="40">
        <v>0</v>
      </c>
      <c r="J45" s="40">
        <v>0</v>
      </c>
      <c r="K45" s="40">
        <v>0</v>
      </c>
      <c r="L45" s="40">
        <v>0</v>
      </c>
      <c r="M45" s="60">
        <f t="shared" ref="M45:M46" si="7">SUM(C45:L45)</f>
        <v>0</v>
      </c>
      <c r="N45" s="8">
        <v>1</v>
      </c>
      <c r="O45" s="45">
        <f t="shared" si="5"/>
        <v>0</v>
      </c>
    </row>
    <row r="46" spans="2:15" ht="30" customHeight="1" thickBot="1">
      <c r="B46" s="21" t="s">
        <v>76</v>
      </c>
      <c r="C46" s="40">
        <v>0</v>
      </c>
      <c r="D46" s="40">
        <v>0</v>
      </c>
      <c r="E46" s="40">
        <v>0</v>
      </c>
      <c r="F46" s="40">
        <v>0</v>
      </c>
      <c r="G46" s="40">
        <v>0</v>
      </c>
      <c r="H46" s="40">
        <v>0</v>
      </c>
      <c r="I46" s="40">
        <v>0</v>
      </c>
      <c r="J46" s="40">
        <v>0</v>
      </c>
      <c r="K46" s="40">
        <v>0</v>
      </c>
      <c r="L46" s="40">
        <v>0</v>
      </c>
      <c r="M46" s="44">
        <f t="shared" si="7"/>
        <v>0</v>
      </c>
      <c r="N46" s="8">
        <v>1</v>
      </c>
      <c r="O46" s="45">
        <f t="shared" si="5"/>
        <v>0</v>
      </c>
    </row>
    <row r="47" spans="2:15" ht="30" customHeight="1" thickBot="1">
      <c r="B47" s="46" t="s">
        <v>77</v>
      </c>
      <c r="C47" s="47">
        <v>0</v>
      </c>
      <c r="D47" s="47">
        <v>0</v>
      </c>
      <c r="E47" s="47">
        <v>0</v>
      </c>
      <c r="F47" s="47">
        <v>0</v>
      </c>
      <c r="G47" s="47">
        <v>0</v>
      </c>
      <c r="H47" s="47">
        <v>0</v>
      </c>
      <c r="I47" s="47">
        <v>0</v>
      </c>
      <c r="J47" s="47">
        <v>0</v>
      </c>
      <c r="K47" s="47">
        <v>0</v>
      </c>
      <c r="L47" s="47">
        <v>0</v>
      </c>
      <c r="M47" s="48">
        <f>SUM(C47:L47)</f>
        <v>0</v>
      </c>
      <c r="N47" s="49">
        <v>1</v>
      </c>
      <c r="O47" s="50">
        <f t="shared" si="5"/>
        <v>0</v>
      </c>
    </row>
    <row r="48" spans="2:15" ht="30" customHeight="1" thickBot="1">
      <c r="B48" s="51" t="s">
        <v>78</v>
      </c>
      <c r="C48" s="52">
        <f>SUM(C40:C47)</f>
        <v>0</v>
      </c>
      <c r="D48" s="52">
        <f t="shared" ref="D48:L48" si="8">SUM(D40:D47)</f>
        <v>0</v>
      </c>
      <c r="E48" s="52">
        <f t="shared" si="8"/>
        <v>0</v>
      </c>
      <c r="F48" s="52">
        <f t="shared" si="8"/>
        <v>0</v>
      </c>
      <c r="G48" s="52">
        <f t="shared" si="8"/>
        <v>0</v>
      </c>
      <c r="H48" s="52">
        <f t="shared" si="8"/>
        <v>0</v>
      </c>
      <c r="I48" s="52">
        <f t="shared" si="8"/>
        <v>0</v>
      </c>
      <c r="J48" s="52">
        <f t="shared" si="8"/>
        <v>0</v>
      </c>
      <c r="K48" s="52">
        <f t="shared" si="8"/>
        <v>0</v>
      </c>
      <c r="L48" s="61">
        <f t="shared" si="8"/>
        <v>0</v>
      </c>
      <c r="M48" s="62"/>
      <c r="N48" s="54"/>
      <c r="O48" s="55"/>
    </row>
    <row r="49" spans="2:15" ht="30" customHeight="1" thickBot="1">
      <c r="B49" s="56" t="s">
        <v>79</v>
      </c>
      <c r="C49" s="147"/>
      <c r="D49" s="147"/>
      <c r="E49" s="147"/>
      <c r="F49" s="147"/>
      <c r="G49" s="147"/>
      <c r="H49" s="147"/>
      <c r="I49" s="147"/>
      <c r="J49" s="147"/>
      <c r="K49" s="147"/>
      <c r="L49" s="147"/>
      <c r="M49" s="147"/>
      <c r="N49" s="147"/>
      <c r="O49" s="63">
        <f>SUM(O40:O47)</f>
        <v>0</v>
      </c>
    </row>
    <row r="50" spans="2:15" ht="35.1" customHeight="1" thickBot="1">
      <c r="B50" s="56" t="s">
        <v>86</v>
      </c>
      <c r="C50" s="148"/>
      <c r="D50" s="148"/>
      <c r="E50" s="148"/>
      <c r="F50" s="148"/>
      <c r="G50" s="148"/>
      <c r="H50" s="148"/>
      <c r="I50" s="148"/>
      <c r="J50" s="148"/>
      <c r="K50" s="148"/>
      <c r="L50" s="148"/>
      <c r="M50" s="148"/>
      <c r="N50" s="148"/>
      <c r="O50" s="64">
        <f>F37+O49</f>
        <v>0</v>
      </c>
    </row>
  </sheetData>
  <mergeCells count="16">
    <mergeCell ref="B14:L14"/>
    <mergeCell ref="M14:O14"/>
    <mergeCell ref="B2:O2"/>
    <mergeCell ref="B4:H4"/>
    <mergeCell ref="B5:E5"/>
    <mergeCell ref="F5:H5"/>
    <mergeCell ref="F13:H13"/>
    <mergeCell ref="C49:N49"/>
    <mergeCell ref="C50:N50"/>
    <mergeCell ref="M24:O24"/>
    <mergeCell ref="B28:H28"/>
    <mergeCell ref="B29:E29"/>
    <mergeCell ref="F29:H29"/>
    <mergeCell ref="F37:H37"/>
    <mergeCell ref="B38:L38"/>
    <mergeCell ref="M38:O38"/>
  </mergeCells>
  <pageMargins left="0.7" right="0.7" top="0.75" bottom="0.75" header="0.3" footer="0.3"/>
  <pageSetup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61C7A-EC15-4786-820B-CA385059465A}">
  <sheetPr>
    <pageSetUpPr fitToPage="1"/>
  </sheetPr>
  <dimension ref="B1:O20"/>
  <sheetViews>
    <sheetView zoomScaleNormal="100" workbookViewId="0">
      <selection activeCell="B6" sqref="B6:B7"/>
    </sheetView>
  </sheetViews>
  <sheetFormatPr defaultColWidth="9.140625" defaultRowHeight="14.1"/>
  <cols>
    <col min="1" max="1" width="2.7109375" style="65" customWidth="1"/>
    <col min="2" max="2" width="20.7109375" style="65" customWidth="1"/>
    <col min="3" max="12" width="15.7109375" style="65" customWidth="1"/>
    <col min="13" max="13" width="20.7109375" style="65" customWidth="1"/>
    <col min="14" max="14" width="10.7109375" style="65" customWidth="1"/>
    <col min="15" max="15" width="30.7109375" style="65" customWidth="1"/>
    <col min="16" max="16" width="2.7109375" style="65" customWidth="1"/>
    <col min="17" max="16384" width="9.140625" style="65"/>
  </cols>
  <sheetData>
    <row r="1" spans="2:15" ht="14.45" thickBot="1"/>
    <row r="2" spans="2:15" s="4" customFormat="1" ht="102.75" customHeight="1" thickBot="1">
      <c r="B2" s="205" t="s">
        <v>87</v>
      </c>
      <c r="C2" s="206"/>
      <c r="D2" s="206"/>
      <c r="E2" s="206"/>
      <c r="F2" s="206"/>
      <c r="G2" s="206"/>
      <c r="H2" s="206"/>
      <c r="I2" s="206"/>
      <c r="J2" s="206"/>
      <c r="K2" s="206"/>
      <c r="L2" s="206"/>
      <c r="M2" s="206"/>
      <c r="N2" s="206"/>
      <c r="O2" s="207"/>
    </row>
    <row r="3" spans="2:15" s="19" customFormat="1" ht="12.95" thickBot="1"/>
    <row r="4" spans="2:15" s="4" customFormat="1" ht="22.15" customHeight="1" thickBot="1">
      <c r="B4" s="208" t="s">
        <v>88</v>
      </c>
      <c r="C4" s="209"/>
      <c r="D4" s="209"/>
      <c r="E4" s="209"/>
      <c r="F4" s="209"/>
      <c r="G4" s="209"/>
      <c r="H4" s="209"/>
      <c r="I4" s="209"/>
      <c r="J4" s="209"/>
      <c r="K4" s="209"/>
      <c r="L4" s="209"/>
      <c r="M4" s="209"/>
      <c r="N4" s="209"/>
      <c r="O4" s="210"/>
    </row>
    <row r="5" spans="2:15" s="4" customFormat="1" ht="23.25" customHeight="1" thickBot="1">
      <c r="B5" s="211" t="s">
        <v>34</v>
      </c>
      <c r="C5" s="212"/>
      <c r="D5" s="212"/>
      <c r="E5" s="212"/>
      <c r="F5" s="212"/>
      <c r="G5" s="212"/>
      <c r="H5" s="212"/>
      <c r="I5" s="212"/>
      <c r="J5" s="212"/>
      <c r="K5" s="212"/>
      <c r="L5" s="213"/>
      <c r="M5" s="204" t="s">
        <v>48</v>
      </c>
      <c r="N5" s="204"/>
      <c r="O5" s="204"/>
    </row>
    <row r="6" spans="2:15" s="4" customFormat="1" ht="48.75" customHeight="1" thickBot="1">
      <c r="B6" s="143" t="s">
        <v>33</v>
      </c>
      <c r="C6" s="204" t="s">
        <v>49</v>
      </c>
      <c r="D6" s="204" t="s">
        <v>50</v>
      </c>
      <c r="E6" s="204" t="s">
        <v>51</v>
      </c>
      <c r="F6" s="204" t="s">
        <v>63</v>
      </c>
      <c r="G6" s="204" t="s">
        <v>64</v>
      </c>
      <c r="H6" s="203" t="s">
        <v>65</v>
      </c>
      <c r="I6" s="203" t="s">
        <v>66</v>
      </c>
      <c r="J6" s="203" t="s">
        <v>67</v>
      </c>
      <c r="K6" s="203" t="s">
        <v>68</v>
      </c>
      <c r="L6" s="203" t="s">
        <v>69</v>
      </c>
      <c r="M6" s="204" t="s">
        <v>52</v>
      </c>
      <c r="N6" s="143" t="s">
        <v>89</v>
      </c>
      <c r="O6" s="143" t="s">
        <v>90</v>
      </c>
    </row>
    <row r="7" spans="2:15" s="4" customFormat="1" ht="12.95" hidden="1" thickBot="1">
      <c r="B7" s="144"/>
      <c r="C7" s="204"/>
      <c r="D7" s="204"/>
      <c r="E7" s="204"/>
      <c r="F7" s="204"/>
      <c r="G7" s="204"/>
      <c r="H7" s="203"/>
      <c r="I7" s="203"/>
      <c r="J7" s="203"/>
      <c r="K7" s="203"/>
      <c r="L7" s="203"/>
      <c r="M7" s="204"/>
      <c r="N7" s="144"/>
      <c r="O7" s="144"/>
    </row>
    <row r="8" spans="2:15" s="4" customFormat="1" ht="24.6" customHeight="1" thickBot="1">
      <c r="B8" s="66" t="s">
        <v>91</v>
      </c>
      <c r="C8" s="22">
        <v>0</v>
      </c>
      <c r="D8" s="22">
        <v>0</v>
      </c>
      <c r="E8" s="22">
        <v>0</v>
      </c>
      <c r="F8" s="22">
        <v>0</v>
      </c>
      <c r="G8" s="22">
        <v>0</v>
      </c>
      <c r="H8" s="22">
        <v>0</v>
      </c>
      <c r="I8" s="22">
        <v>0</v>
      </c>
      <c r="J8" s="22">
        <v>0</v>
      </c>
      <c r="K8" s="22">
        <v>0</v>
      </c>
      <c r="L8" s="22">
        <v>0</v>
      </c>
      <c r="M8" s="67">
        <f>SUM(C8:L8)</f>
        <v>0</v>
      </c>
      <c r="N8" s="68">
        <v>1</v>
      </c>
      <c r="O8" s="67">
        <f>M8*N8</f>
        <v>0</v>
      </c>
    </row>
    <row r="9" spans="2:15" s="4" customFormat="1" ht="24.6" customHeight="1" thickBot="1">
      <c r="B9" s="66" t="s">
        <v>92</v>
      </c>
      <c r="C9" s="22">
        <v>0</v>
      </c>
      <c r="D9" s="22">
        <v>0</v>
      </c>
      <c r="E9" s="22">
        <v>0</v>
      </c>
      <c r="F9" s="22">
        <v>0</v>
      </c>
      <c r="G9" s="22">
        <v>0</v>
      </c>
      <c r="H9" s="22">
        <v>0</v>
      </c>
      <c r="I9" s="22">
        <v>0</v>
      </c>
      <c r="J9" s="22">
        <v>0</v>
      </c>
      <c r="K9" s="22">
        <v>0</v>
      </c>
      <c r="L9" s="22">
        <v>0</v>
      </c>
      <c r="M9" s="67">
        <f t="shared" ref="M9:M10" si="0">SUM(C9:L9)</f>
        <v>0</v>
      </c>
      <c r="N9" s="68">
        <v>1</v>
      </c>
      <c r="O9" s="67">
        <f t="shared" ref="O9:O10" si="1">M9*N9</f>
        <v>0</v>
      </c>
    </row>
    <row r="10" spans="2:15" s="4" customFormat="1" ht="30" customHeight="1" thickBot="1">
      <c r="B10" s="66" t="s">
        <v>93</v>
      </c>
      <c r="C10" s="22">
        <v>0</v>
      </c>
      <c r="D10" s="22">
        <v>0</v>
      </c>
      <c r="E10" s="22">
        <v>0</v>
      </c>
      <c r="F10" s="22">
        <v>0</v>
      </c>
      <c r="G10" s="22">
        <v>0</v>
      </c>
      <c r="H10" s="22">
        <v>0</v>
      </c>
      <c r="I10" s="22">
        <v>0</v>
      </c>
      <c r="J10" s="22">
        <v>0</v>
      </c>
      <c r="K10" s="22">
        <v>0</v>
      </c>
      <c r="L10" s="22">
        <v>0</v>
      </c>
      <c r="M10" s="67">
        <f t="shared" si="0"/>
        <v>0</v>
      </c>
      <c r="N10" s="68">
        <v>1</v>
      </c>
      <c r="O10" s="67">
        <f t="shared" si="1"/>
        <v>0</v>
      </c>
    </row>
    <row r="11" spans="2:15" ht="14.45" thickBot="1">
      <c r="B11" s="196"/>
      <c r="C11" s="197"/>
      <c r="D11" s="197"/>
      <c r="E11" s="197"/>
      <c r="F11" s="197"/>
      <c r="G11" s="197"/>
      <c r="H11" s="197"/>
      <c r="I11" s="197"/>
      <c r="J11" s="197"/>
      <c r="K11" s="197"/>
      <c r="L11" s="197"/>
      <c r="M11" s="197"/>
      <c r="N11" s="197"/>
      <c r="O11" s="198"/>
    </row>
    <row r="12" spans="2:15" s="19" customFormat="1" ht="12.95" thickBot="1"/>
    <row r="13" spans="2:15" s="4" customFormat="1" ht="22.15" customHeight="1" thickTop="1" thickBot="1">
      <c r="B13" s="199" t="s">
        <v>94</v>
      </c>
      <c r="C13" s="199"/>
      <c r="D13" s="199"/>
      <c r="E13" s="199"/>
      <c r="F13" s="199"/>
      <c r="G13" s="199"/>
      <c r="H13" s="199"/>
      <c r="I13" s="199"/>
      <c r="J13" s="199"/>
      <c r="K13" s="199"/>
      <c r="L13" s="199"/>
      <c r="M13" s="199"/>
      <c r="N13" s="199"/>
      <c r="O13" s="199"/>
    </row>
    <row r="14" spans="2:15" s="4" customFormat="1" ht="20.100000000000001" customHeight="1" thickTop="1" thickBot="1">
      <c r="B14" s="200" t="s">
        <v>34</v>
      </c>
      <c r="C14" s="201"/>
      <c r="D14" s="201"/>
      <c r="E14" s="201"/>
      <c r="F14" s="201"/>
      <c r="G14" s="201"/>
      <c r="H14" s="201"/>
      <c r="I14" s="201"/>
      <c r="J14" s="201"/>
      <c r="K14" s="201"/>
      <c r="L14" s="202"/>
      <c r="M14" s="200" t="s">
        <v>48</v>
      </c>
      <c r="N14" s="201"/>
      <c r="O14" s="201"/>
    </row>
    <row r="15" spans="2:15" s="4" customFormat="1" ht="50.25" customHeight="1">
      <c r="B15" s="191" t="s">
        <v>33</v>
      </c>
      <c r="C15" s="191" t="s">
        <v>49</v>
      </c>
      <c r="D15" s="191" t="s">
        <v>50</v>
      </c>
      <c r="E15" s="191" t="s">
        <v>51</v>
      </c>
      <c r="F15" s="191" t="s">
        <v>63</v>
      </c>
      <c r="G15" s="191" t="s">
        <v>64</v>
      </c>
      <c r="H15" s="191" t="s">
        <v>65</v>
      </c>
      <c r="I15" s="191" t="s">
        <v>66</v>
      </c>
      <c r="J15" s="191" t="s">
        <v>67</v>
      </c>
      <c r="K15" s="191" t="s">
        <v>68</v>
      </c>
      <c r="L15" s="191" t="s">
        <v>69</v>
      </c>
      <c r="M15" s="191" t="s">
        <v>52</v>
      </c>
      <c r="N15" s="191" t="s">
        <v>89</v>
      </c>
      <c r="O15" s="191" t="s">
        <v>95</v>
      </c>
    </row>
    <row r="16" spans="2:15" s="4" customFormat="1" ht="15.75" customHeight="1" thickBot="1">
      <c r="B16" s="192"/>
      <c r="C16" s="192"/>
      <c r="D16" s="192"/>
      <c r="E16" s="192"/>
      <c r="F16" s="192"/>
      <c r="G16" s="192"/>
      <c r="H16" s="192"/>
      <c r="I16" s="192"/>
      <c r="J16" s="192"/>
      <c r="K16" s="192"/>
      <c r="L16" s="192"/>
      <c r="M16" s="192"/>
      <c r="N16" s="192"/>
      <c r="O16" s="192"/>
    </row>
    <row r="17" spans="2:15" s="4" customFormat="1" ht="24.6" customHeight="1" thickBot="1">
      <c r="B17" s="66" t="s">
        <v>91</v>
      </c>
      <c r="C17" s="40">
        <v>0</v>
      </c>
      <c r="D17" s="40">
        <v>0</v>
      </c>
      <c r="E17" s="40">
        <v>0</v>
      </c>
      <c r="F17" s="40">
        <v>0</v>
      </c>
      <c r="G17" s="40">
        <v>0</v>
      </c>
      <c r="H17" s="40">
        <v>0</v>
      </c>
      <c r="I17" s="40">
        <v>0</v>
      </c>
      <c r="J17" s="40">
        <v>0</v>
      </c>
      <c r="K17" s="40">
        <v>0</v>
      </c>
      <c r="L17" s="40">
        <v>0</v>
      </c>
      <c r="M17" s="69">
        <f>SUM(C17:L17)</f>
        <v>0</v>
      </c>
      <c r="N17" s="70">
        <v>1</v>
      </c>
      <c r="O17" s="69">
        <f>M17*N17</f>
        <v>0</v>
      </c>
    </row>
    <row r="18" spans="2:15" s="4" customFormat="1" ht="24.6" customHeight="1" thickBot="1">
      <c r="B18" s="66" t="s">
        <v>92</v>
      </c>
      <c r="C18" s="40">
        <v>0</v>
      </c>
      <c r="D18" s="40">
        <v>0</v>
      </c>
      <c r="E18" s="40">
        <v>0</v>
      </c>
      <c r="F18" s="40">
        <v>0</v>
      </c>
      <c r="G18" s="40">
        <v>0</v>
      </c>
      <c r="H18" s="40">
        <v>0</v>
      </c>
      <c r="I18" s="40">
        <v>0</v>
      </c>
      <c r="J18" s="40">
        <v>0</v>
      </c>
      <c r="K18" s="40">
        <v>0</v>
      </c>
      <c r="L18" s="40">
        <v>0</v>
      </c>
      <c r="M18" s="69">
        <f t="shared" ref="M18:M19" si="2">SUM(C18:L18)</f>
        <v>0</v>
      </c>
      <c r="N18" s="70">
        <v>1</v>
      </c>
      <c r="O18" s="69">
        <f t="shared" ref="O18:O19" si="3">M18*N18</f>
        <v>0</v>
      </c>
    </row>
    <row r="19" spans="2:15" s="4" customFormat="1" ht="30" customHeight="1" thickBot="1">
      <c r="B19" s="66" t="s">
        <v>93</v>
      </c>
      <c r="C19" s="40">
        <v>0</v>
      </c>
      <c r="D19" s="40">
        <v>0</v>
      </c>
      <c r="E19" s="40">
        <v>0</v>
      </c>
      <c r="F19" s="40">
        <v>0</v>
      </c>
      <c r="G19" s="40">
        <v>0</v>
      </c>
      <c r="H19" s="40">
        <v>0</v>
      </c>
      <c r="I19" s="40">
        <v>0</v>
      </c>
      <c r="J19" s="40">
        <v>0</v>
      </c>
      <c r="K19" s="40">
        <v>0</v>
      </c>
      <c r="L19" s="40">
        <v>0</v>
      </c>
      <c r="M19" s="69">
        <f t="shared" si="2"/>
        <v>0</v>
      </c>
      <c r="N19" s="70">
        <v>1</v>
      </c>
      <c r="O19" s="69">
        <f t="shared" si="3"/>
        <v>0</v>
      </c>
    </row>
    <row r="20" spans="2:15" s="19" customFormat="1" ht="18">
      <c r="B20" s="71"/>
      <c r="C20" s="193"/>
      <c r="D20" s="194"/>
      <c r="E20" s="194"/>
      <c r="F20" s="194"/>
      <c r="G20" s="194"/>
      <c r="H20" s="194"/>
      <c r="I20" s="194"/>
      <c r="J20" s="194"/>
      <c r="K20" s="194"/>
      <c r="L20" s="194"/>
      <c r="M20" s="194"/>
      <c r="N20" s="194"/>
      <c r="O20" s="195"/>
    </row>
  </sheetData>
  <mergeCells count="37">
    <mergeCell ref="B2:O2"/>
    <mergeCell ref="B4:O4"/>
    <mergeCell ref="B5:L5"/>
    <mergeCell ref="M5:O5"/>
    <mergeCell ref="B6:B7"/>
    <mergeCell ref="C6:C7"/>
    <mergeCell ref="D6:D7"/>
    <mergeCell ref="E6:E7"/>
    <mergeCell ref="F6:F7"/>
    <mergeCell ref="G6:G7"/>
    <mergeCell ref="N6:N7"/>
    <mergeCell ref="O6:O7"/>
    <mergeCell ref="B11:O11"/>
    <mergeCell ref="B13:O13"/>
    <mergeCell ref="B14:L14"/>
    <mergeCell ref="M14:O14"/>
    <mergeCell ref="H6:H7"/>
    <mergeCell ref="I6:I7"/>
    <mergeCell ref="J6:J7"/>
    <mergeCell ref="K6:K7"/>
    <mergeCell ref="L6:L7"/>
    <mergeCell ref="M6:M7"/>
    <mergeCell ref="B15:B16"/>
    <mergeCell ref="C15:C16"/>
    <mergeCell ref="D15:D16"/>
    <mergeCell ref="E15:E16"/>
    <mergeCell ref="F15:F16"/>
    <mergeCell ref="N15:N16"/>
    <mergeCell ref="O15:O16"/>
    <mergeCell ref="C20:O20"/>
    <mergeCell ref="H15:H16"/>
    <mergeCell ref="I15:I16"/>
    <mergeCell ref="J15:J16"/>
    <mergeCell ref="K15:K16"/>
    <mergeCell ref="L15:L16"/>
    <mergeCell ref="M15:M16"/>
    <mergeCell ref="G15:G16"/>
  </mergeCells>
  <pageMargins left="0.7" right="0.7" top="0.75" bottom="0.75" header="0.3" footer="0.3"/>
  <pageSetup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152EC-8A76-4A73-BB48-67C020C3BB42}">
  <dimension ref="B1:E21"/>
  <sheetViews>
    <sheetView zoomScaleNormal="100" workbookViewId="0">
      <selection activeCell="B6" sqref="B6"/>
    </sheetView>
  </sheetViews>
  <sheetFormatPr defaultColWidth="9.140625" defaultRowHeight="15" customHeight="1"/>
  <cols>
    <col min="1" max="1" width="2.7109375" style="65" customWidth="1"/>
    <col min="2" max="2" width="24.7109375" style="65" customWidth="1"/>
    <col min="3" max="3" width="20.7109375" style="65" customWidth="1"/>
    <col min="4" max="4" width="15.7109375" style="65" customWidth="1"/>
    <col min="5" max="5" width="26" style="65" customWidth="1"/>
    <col min="6" max="16384" width="9.140625" style="65"/>
  </cols>
  <sheetData>
    <row r="1" spans="2:5" ht="14.45" thickBot="1"/>
    <row r="2" spans="2:5" s="4" customFormat="1" ht="152.25" customHeight="1" thickBot="1">
      <c r="B2" s="214" t="s">
        <v>96</v>
      </c>
      <c r="C2" s="215"/>
      <c r="D2" s="215"/>
      <c r="E2" s="216"/>
    </row>
    <row r="3" spans="2:5" s="19" customFormat="1" ht="12.95" thickBot="1"/>
    <row r="4" spans="2:5" s="19" customFormat="1" ht="27" customHeight="1" thickBot="1">
      <c r="B4" s="211" t="s">
        <v>34</v>
      </c>
      <c r="C4" s="212"/>
      <c r="D4" s="204"/>
      <c r="E4" s="204"/>
    </row>
    <row r="5" spans="2:5" s="19" customFormat="1" ht="55.5" customHeight="1" thickBot="1">
      <c r="B5" s="111" t="s">
        <v>33</v>
      </c>
      <c r="C5" s="115" t="s">
        <v>97</v>
      </c>
      <c r="D5" s="115" t="s">
        <v>89</v>
      </c>
      <c r="E5" s="111" t="s">
        <v>90</v>
      </c>
    </row>
    <row r="6" spans="2:5" ht="37.5" customHeight="1" thickBot="1">
      <c r="B6" s="72" t="s">
        <v>98</v>
      </c>
      <c r="C6" s="73">
        <v>0</v>
      </c>
      <c r="D6" s="74">
        <v>175</v>
      </c>
      <c r="E6" s="75">
        <f>C6*D6</f>
        <v>0</v>
      </c>
    </row>
    <row r="7" spans="2:5" ht="37.5" customHeight="1" thickBot="1">
      <c r="B7" s="76" t="s">
        <v>99</v>
      </c>
      <c r="C7" s="77">
        <v>0</v>
      </c>
      <c r="D7" s="78">
        <v>35</v>
      </c>
      <c r="E7" s="75">
        <f t="shared" ref="E7:E8" si="0">C7*D7</f>
        <v>0</v>
      </c>
    </row>
    <row r="8" spans="2:5" ht="37.5" customHeight="1" thickBot="1">
      <c r="B8" s="79" t="s">
        <v>100</v>
      </c>
      <c r="C8" s="80">
        <v>0</v>
      </c>
      <c r="D8" s="81">
        <v>10</v>
      </c>
      <c r="E8" s="82">
        <f t="shared" si="0"/>
        <v>0</v>
      </c>
    </row>
    <row r="9" spans="2:5" ht="39.75" customHeight="1" thickBot="1">
      <c r="B9" s="217" t="s">
        <v>101</v>
      </c>
      <c r="C9" s="218"/>
      <c r="D9" s="219">
        <f>SUM(E6:E8)</f>
        <v>0</v>
      </c>
      <c r="E9" s="220"/>
    </row>
    <row r="10" spans="2:5" ht="14.1"/>
    <row r="11" spans="2:5" ht="14.1"/>
    <row r="12" spans="2:5" ht="14.1"/>
    <row r="13" spans="2:5" ht="14.1"/>
    <row r="14" spans="2:5" ht="14.1"/>
    <row r="15" spans="2:5" ht="14.1"/>
    <row r="16" spans="2:5" ht="14.1"/>
    <row r="17" ht="14.1"/>
    <row r="18" ht="14.1"/>
    <row r="19" ht="14.1"/>
    <row r="20" ht="14.1"/>
    <row r="21" ht="14.1"/>
  </sheetData>
  <mergeCells count="5">
    <mergeCell ref="B2:E2"/>
    <mergeCell ref="B4:C4"/>
    <mergeCell ref="D4:E4"/>
    <mergeCell ref="B9:C9"/>
    <mergeCell ref="D9:E9"/>
  </mergeCells>
  <pageMargins left="0.7" right="0.7" top="0.75" bottom="0.75" header="0.3" footer="0.3"/>
  <pageSetup fitToWidth="0"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3B128-DAC3-4A50-9B96-8CBCB3C5696C}">
  <sheetPr>
    <pageSetUpPr fitToPage="1"/>
  </sheetPr>
  <dimension ref="B1:H20"/>
  <sheetViews>
    <sheetView zoomScaleNormal="100" workbookViewId="0">
      <selection activeCell="G6" sqref="G6"/>
    </sheetView>
  </sheetViews>
  <sheetFormatPr defaultColWidth="9.140625" defaultRowHeight="15" customHeight="1"/>
  <cols>
    <col min="1" max="1" width="2.7109375" style="65" customWidth="1"/>
    <col min="2" max="2" width="24.7109375" style="65" customWidth="1"/>
    <col min="3" max="5" width="15.7109375" style="65" customWidth="1"/>
    <col min="6" max="6" width="20.7109375" style="65" customWidth="1"/>
    <col min="7" max="7" width="15.7109375" style="65" customWidth="1"/>
    <col min="8" max="8" width="25.7109375" style="65" customWidth="1"/>
    <col min="9" max="9" width="2.7109375" style="65" customWidth="1"/>
    <col min="10" max="16384" width="9.140625" style="65"/>
  </cols>
  <sheetData>
    <row r="1" spans="2:8" ht="14.45" thickBot="1"/>
    <row r="2" spans="2:8" s="4" customFormat="1" ht="125.25" customHeight="1" thickBot="1">
      <c r="B2" s="221" t="s">
        <v>102</v>
      </c>
      <c r="C2" s="222"/>
      <c r="D2" s="222"/>
      <c r="E2" s="222"/>
      <c r="F2" s="222"/>
      <c r="G2" s="222"/>
      <c r="H2" s="223"/>
    </row>
    <row r="3" spans="2:8" s="19" customFormat="1" ht="12.95" thickBot="1"/>
    <row r="4" spans="2:8" s="19" customFormat="1" ht="27" customHeight="1" thickBot="1">
      <c r="B4" s="208" t="s">
        <v>103</v>
      </c>
      <c r="C4" s="209"/>
      <c r="D4" s="209"/>
      <c r="E4" s="209"/>
      <c r="F4" s="224" t="s">
        <v>48</v>
      </c>
      <c r="G4" s="225"/>
      <c r="H4" s="226"/>
    </row>
    <row r="5" spans="2:8" s="19" customFormat="1" ht="27.75" customHeight="1" thickBot="1">
      <c r="B5" s="211" t="s">
        <v>34</v>
      </c>
      <c r="C5" s="212"/>
      <c r="D5" s="212"/>
      <c r="E5" s="213"/>
      <c r="F5" s="112" t="s">
        <v>52</v>
      </c>
      <c r="G5" s="83" t="s">
        <v>53</v>
      </c>
      <c r="H5" s="84" t="s">
        <v>104</v>
      </c>
    </row>
    <row r="6" spans="2:8" ht="57.75" customHeight="1" thickBot="1">
      <c r="B6" s="72" t="s">
        <v>105</v>
      </c>
      <c r="C6" s="227">
        <v>0</v>
      </c>
      <c r="D6" s="228"/>
      <c r="E6" s="229"/>
      <c r="F6" s="85">
        <f>C6</f>
        <v>0</v>
      </c>
      <c r="G6" s="115">
        <v>1</v>
      </c>
      <c r="H6" s="86">
        <f>F6*G6</f>
        <v>0</v>
      </c>
    </row>
    <row r="7" spans="2:8" ht="14.1"/>
    <row r="8" spans="2:8" ht="14.1"/>
    <row r="9" spans="2:8" ht="14.1"/>
    <row r="10" spans="2:8" ht="14.1"/>
    <row r="11" spans="2:8" ht="14.1"/>
    <row r="12" spans="2:8" ht="14.1"/>
    <row r="13" spans="2:8" ht="14.1"/>
    <row r="14" spans="2:8" ht="14.1"/>
    <row r="15" spans="2:8" ht="14.1"/>
    <row r="16" spans="2:8" ht="14.1"/>
    <row r="17" ht="14.1"/>
    <row r="18" ht="14.1"/>
    <row r="19" ht="14.1"/>
    <row r="20" ht="14.1"/>
  </sheetData>
  <mergeCells count="5">
    <mergeCell ref="B2:H2"/>
    <mergeCell ref="B4:E4"/>
    <mergeCell ref="F4:H4"/>
    <mergeCell ref="B5:E5"/>
    <mergeCell ref="C6:E6"/>
  </mergeCells>
  <pageMargins left="0.7" right="0.7" top="0.75" bottom="0.75" header="0.3" footer="0.3"/>
  <pageSetup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A4180-7438-4EDB-BA8A-872E3ECB7E10}">
  <sheetPr>
    <tabColor theme="0" tint="-4.9989318521683403E-2"/>
    <pageSetUpPr fitToPage="1"/>
  </sheetPr>
  <dimension ref="B1:L88"/>
  <sheetViews>
    <sheetView zoomScaleNormal="100" workbookViewId="0">
      <selection activeCell="B2" sqref="B2"/>
    </sheetView>
  </sheetViews>
  <sheetFormatPr defaultColWidth="8.85546875" defaultRowHeight="14.1"/>
  <cols>
    <col min="1" max="1" width="2.7109375" style="65" customWidth="1"/>
    <col min="2" max="2" width="30.42578125" style="87" customWidth="1"/>
    <col min="3" max="12" width="12.7109375" style="87" customWidth="1"/>
    <col min="13" max="16384" width="8.85546875" style="65"/>
  </cols>
  <sheetData>
    <row r="1" spans="2:12" ht="14.45" thickBot="1"/>
    <row r="2" spans="2:12" ht="76.5" customHeight="1" thickBot="1">
      <c r="B2" s="205" t="s">
        <v>106</v>
      </c>
      <c r="C2" s="206"/>
      <c r="D2" s="206"/>
      <c r="E2" s="206"/>
      <c r="F2" s="206"/>
      <c r="G2" s="206"/>
      <c r="H2" s="206"/>
      <c r="I2" s="206"/>
      <c r="J2" s="206"/>
      <c r="K2" s="206"/>
      <c r="L2" s="207"/>
    </row>
    <row r="3" spans="2:12" ht="20.45" customHeight="1" thickBot="1">
      <c r="B3" s="240" t="s">
        <v>107</v>
      </c>
      <c r="C3" s="212"/>
      <c r="D3" s="212"/>
      <c r="E3" s="212"/>
      <c r="F3" s="212"/>
      <c r="G3" s="212"/>
      <c r="H3" s="212"/>
      <c r="I3" s="212"/>
      <c r="J3" s="212"/>
      <c r="K3" s="212"/>
      <c r="L3" s="213"/>
    </row>
    <row r="4" spans="2:12" ht="14.45" thickBot="1">
      <c r="B4" s="88"/>
      <c r="C4" s="89" t="s">
        <v>49</v>
      </c>
      <c r="D4" s="90" t="s">
        <v>50</v>
      </c>
      <c r="E4" s="90" t="s">
        <v>51</v>
      </c>
      <c r="F4" s="90" t="s">
        <v>63</v>
      </c>
      <c r="G4" s="90" t="s">
        <v>64</v>
      </c>
      <c r="H4" s="90" t="s">
        <v>65</v>
      </c>
      <c r="I4" s="90" t="s">
        <v>66</v>
      </c>
      <c r="J4" s="90" t="s">
        <v>67</v>
      </c>
      <c r="K4" s="90" t="s">
        <v>68</v>
      </c>
      <c r="L4" s="91" t="s">
        <v>69</v>
      </c>
    </row>
    <row r="5" spans="2:12" ht="14.45" thickBot="1">
      <c r="B5" s="92" t="s">
        <v>108</v>
      </c>
      <c r="C5" s="93" t="s">
        <v>109</v>
      </c>
      <c r="D5" s="93" t="s">
        <v>109</v>
      </c>
      <c r="E5" s="93" t="s">
        <v>109</v>
      </c>
      <c r="F5" s="93" t="s">
        <v>109</v>
      </c>
      <c r="G5" s="93" t="s">
        <v>109</v>
      </c>
      <c r="H5" s="93" t="s">
        <v>109</v>
      </c>
      <c r="I5" s="93" t="s">
        <v>109</v>
      </c>
      <c r="J5" s="93" t="s">
        <v>109</v>
      </c>
      <c r="K5" s="93" t="s">
        <v>109</v>
      </c>
      <c r="L5" s="94" t="s">
        <v>109</v>
      </c>
    </row>
    <row r="6" spans="2:12">
      <c r="B6" s="95" t="s">
        <v>110</v>
      </c>
      <c r="C6" s="96">
        <v>0</v>
      </c>
      <c r="D6" s="97">
        <v>0</v>
      </c>
      <c r="E6" s="97">
        <v>0</v>
      </c>
      <c r="F6" s="97">
        <v>0</v>
      </c>
      <c r="G6" s="97">
        <v>0</v>
      </c>
      <c r="H6" s="97">
        <v>0</v>
      </c>
      <c r="I6" s="97">
        <v>0</v>
      </c>
      <c r="J6" s="97">
        <v>0</v>
      </c>
      <c r="K6" s="97">
        <v>0</v>
      </c>
      <c r="L6" s="98">
        <v>0</v>
      </c>
    </row>
    <row r="7" spans="2:12">
      <c r="B7" s="95" t="s">
        <v>111</v>
      </c>
      <c r="C7" s="96">
        <v>0</v>
      </c>
      <c r="D7" s="97">
        <v>0</v>
      </c>
      <c r="E7" s="97">
        <v>0</v>
      </c>
      <c r="F7" s="97">
        <v>0</v>
      </c>
      <c r="G7" s="97">
        <v>0</v>
      </c>
      <c r="H7" s="97">
        <v>0</v>
      </c>
      <c r="I7" s="97">
        <v>0</v>
      </c>
      <c r="J7" s="97">
        <v>0</v>
      </c>
      <c r="K7" s="97">
        <v>0</v>
      </c>
      <c r="L7" s="98">
        <v>0</v>
      </c>
    </row>
    <row r="8" spans="2:12">
      <c r="B8" s="99" t="s">
        <v>112</v>
      </c>
      <c r="C8" s="100">
        <v>0</v>
      </c>
      <c r="D8" s="101">
        <v>0</v>
      </c>
      <c r="E8" s="101">
        <v>0</v>
      </c>
      <c r="F8" s="101">
        <v>0</v>
      </c>
      <c r="G8" s="101">
        <v>0</v>
      </c>
      <c r="H8" s="101">
        <v>0</v>
      </c>
      <c r="I8" s="101">
        <v>0</v>
      </c>
      <c r="J8" s="101">
        <v>0</v>
      </c>
      <c r="K8" s="101">
        <v>0</v>
      </c>
      <c r="L8" s="102">
        <v>0</v>
      </c>
    </row>
    <row r="9" spans="2:12">
      <c r="B9" s="99" t="s">
        <v>113</v>
      </c>
      <c r="C9" s="100">
        <v>0</v>
      </c>
      <c r="D9" s="101">
        <v>0</v>
      </c>
      <c r="E9" s="101">
        <v>0</v>
      </c>
      <c r="F9" s="101">
        <v>0</v>
      </c>
      <c r="G9" s="101">
        <v>0</v>
      </c>
      <c r="H9" s="101">
        <v>0</v>
      </c>
      <c r="I9" s="101">
        <v>0</v>
      </c>
      <c r="J9" s="101">
        <v>0</v>
      </c>
      <c r="K9" s="101">
        <v>0</v>
      </c>
      <c r="L9" s="102">
        <v>0</v>
      </c>
    </row>
    <row r="10" spans="2:12">
      <c r="B10" s="99" t="s">
        <v>114</v>
      </c>
      <c r="C10" s="100">
        <v>0</v>
      </c>
      <c r="D10" s="101">
        <v>0</v>
      </c>
      <c r="E10" s="101">
        <v>0</v>
      </c>
      <c r="F10" s="101">
        <v>0</v>
      </c>
      <c r="G10" s="101">
        <v>0</v>
      </c>
      <c r="H10" s="101">
        <v>0</v>
      </c>
      <c r="I10" s="101">
        <v>0</v>
      </c>
      <c r="J10" s="101">
        <v>0</v>
      </c>
      <c r="K10" s="101">
        <v>0</v>
      </c>
      <c r="L10" s="102">
        <v>0</v>
      </c>
    </row>
    <row r="11" spans="2:12">
      <c r="B11" s="99" t="s">
        <v>115</v>
      </c>
      <c r="C11" s="100">
        <v>0</v>
      </c>
      <c r="D11" s="101">
        <v>0</v>
      </c>
      <c r="E11" s="101">
        <v>0</v>
      </c>
      <c r="F11" s="101">
        <v>0</v>
      </c>
      <c r="G11" s="101">
        <v>0</v>
      </c>
      <c r="H11" s="101">
        <v>0</v>
      </c>
      <c r="I11" s="101">
        <v>0</v>
      </c>
      <c r="J11" s="101">
        <v>0</v>
      </c>
      <c r="K11" s="101">
        <v>0</v>
      </c>
      <c r="L11" s="102">
        <v>0</v>
      </c>
    </row>
    <row r="13" spans="2:12" ht="15" customHeight="1" thickBot="1">
      <c r="B13" s="241" t="s">
        <v>116</v>
      </c>
      <c r="C13" s="242"/>
      <c r="D13" s="242"/>
      <c r="E13" s="242"/>
      <c r="F13" s="242"/>
      <c r="G13" s="242"/>
      <c r="H13" s="243"/>
      <c r="I13" s="103"/>
    </row>
    <row r="14" spans="2:12" ht="20.25" customHeight="1" thickBot="1">
      <c r="B14" s="104" t="s">
        <v>33</v>
      </c>
      <c r="C14" s="244" t="s">
        <v>117</v>
      </c>
      <c r="D14" s="245"/>
      <c r="E14" s="244" t="s">
        <v>118</v>
      </c>
      <c r="F14" s="245"/>
      <c r="G14" s="244" t="s">
        <v>119</v>
      </c>
      <c r="H14" s="245"/>
    </row>
    <row r="15" spans="2:12" ht="20.25" customHeight="1" thickBot="1">
      <c r="B15" s="105" t="s">
        <v>120</v>
      </c>
      <c r="C15" s="238"/>
      <c r="D15" s="239"/>
      <c r="E15" s="238"/>
      <c r="F15" s="239"/>
      <c r="G15" s="238"/>
      <c r="H15" s="239"/>
    </row>
    <row r="16" spans="2:12" ht="20.25" customHeight="1" thickBot="1">
      <c r="B16" s="106" t="s">
        <v>121</v>
      </c>
      <c r="C16" s="230">
        <v>0</v>
      </c>
      <c r="D16" s="231"/>
      <c r="E16" s="232"/>
      <c r="F16" s="233"/>
      <c r="G16" s="230"/>
      <c r="H16" s="231"/>
    </row>
    <row r="17" spans="2:8" ht="20.25" customHeight="1" thickBot="1">
      <c r="B17" s="106" t="s">
        <v>122</v>
      </c>
      <c r="C17" s="230">
        <v>0</v>
      </c>
      <c r="D17" s="231"/>
      <c r="E17" s="232"/>
      <c r="F17" s="233"/>
      <c r="G17" s="230"/>
      <c r="H17" s="231"/>
    </row>
    <row r="18" spans="2:8" ht="20.25" customHeight="1" thickBot="1">
      <c r="B18" s="106" t="s">
        <v>123</v>
      </c>
      <c r="C18" s="230">
        <v>0</v>
      </c>
      <c r="D18" s="231"/>
      <c r="E18" s="232"/>
      <c r="F18" s="233"/>
      <c r="G18" s="230"/>
      <c r="H18" s="231"/>
    </row>
    <row r="19" spans="2:8" ht="20.25" customHeight="1" thickBot="1">
      <c r="B19" s="106" t="s">
        <v>124</v>
      </c>
      <c r="C19" s="230">
        <v>0</v>
      </c>
      <c r="D19" s="231"/>
      <c r="E19" s="232"/>
      <c r="F19" s="233"/>
      <c r="G19" s="230"/>
      <c r="H19" s="231"/>
    </row>
    <row r="20" spans="2:8" ht="20.25" customHeight="1" thickBot="1">
      <c r="B20" s="106" t="s">
        <v>125</v>
      </c>
      <c r="C20" s="230">
        <v>0</v>
      </c>
      <c r="D20" s="231"/>
      <c r="E20" s="232"/>
      <c r="F20" s="233"/>
      <c r="G20" s="230"/>
      <c r="H20" s="231"/>
    </row>
    <row r="21" spans="2:8" ht="22.5" thickBot="1">
      <c r="B21" s="106" t="s">
        <v>126</v>
      </c>
      <c r="C21" s="230">
        <v>0</v>
      </c>
      <c r="D21" s="231"/>
      <c r="E21" s="232"/>
      <c r="F21" s="233"/>
      <c r="G21" s="230"/>
      <c r="H21" s="231"/>
    </row>
    <row r="22" spans="2:8" ht="24.6" thickBot="1">
      <c r="B22" s="106" t="s">
        <v>127</v>
      </c>
      <c r="C22" s="230">
        <v>0</v>
      </c>
      <c r="D22" s="231"/>
      <c r="E22" s="232"/>
      <c r="F22" s="233"/>
      <c r="G22" s="230"/>
      <c r="H22" s="231"/>
    </row>
    <row r="23" spans="2:8" ht="24.6" thickBot="1">
      <c r="B23" s="106" t="s">
        <v>128</v>
      </c>
      <c r="C23" s="230">
        <v>0</v>
      </c>
      <c r="D23" s="231"/>
      <c r="E23" s="232"/>
      <c r="F23" s="233"/>
      <c r="G23" s="230"/>
      <c r="H23" s="231"/>
    </row>
    <row r="24" spans="2:8" ht="24.6" thickBot="1">
      <c r="B24" s="106" t="s">
        <v>129</v>
      </c>
      <c r="C24" s="230">
        <v>0</v>
      </c>
      <c r="D24" s="231"/>
      <c r="E24" s="232"/>
      <c r="F24" s="233"/>
      <c r="G24" s="230"/>
      <c r="H24" s="231"/>
    </row>
    <row r="25" spans="2:8" ht="20.25" customHeight="1" thickBot="1">
      <c r="B25" s="106" t="s">
        <v>130</v>
      </c>
      <c r="C25" s="230">
        <v>0</v>
      </c>
      <c r="D25" s="231"/>
      <c r="E25" s="232"/>
      <c r="F25" s="233"/>
      <c r="G25" s="230"/>
      <c r="H25" s="231"/>
    </row>
    <row r="26" spans="2:8" ht="20.25" customHeight="1" thickBot="1">
      <c r="B26" s="106" t="s">
        <v>131</v>
      </c>
      <c r="C26" s="234">
        <f>_xlfn.SINGLE(SUM(C16:D25))</f>
        <v>0</v>
      </c>
      <c r="D26" s="235"/>
      <c r="E26" s="232">
        <v>0</v>
      </c>
      <c r="F26" s="233"/>
      <c r="G26" s="230">
        <f t="shared" ref="G26" si="0">+C26*E26</f>
        <v>0</v>
      </c>
      <c r="H26" s="231"/>
    </row>
    <row r="27" spans="2:8" ht="20.25" customHeight="1" thickBot="1">
      <c r="B27" s="105" t="s">
        <v>132</v>
      </c>
      <c r="C27" s="238"/>
      <c r="D27" s="239"/>
      <c r="E27" s="238"/>
      <c r="F27" s="239"/>
      <c r="G27" s="238"/>
      <c r="H27" s="239"/>
    </row>
    <row r="28" spans="2:8" ht="20.25" customHeight="1" thickBot="1">
      <c r="B28" s="106" t="s">
        <v>121</v>
      </c>
      <c r="C28" s="230">
        <v>0</v>
      </c>
      <c r="D28" s="231"/>
      <c r="E28" s="232"/>
      <c r="F28" s="233"/>
      <c r="G28" s="230"/>
      <c r="H28" s="231"/>
    </row>
    <row r="29" spans="2:8" ht="20.25" customHeight="1" thickBot="1">
      <c r="B29" s="106" t="s">
        <v>122</v>
      </c>
      <c r="C29" s="230">
        <v>0</v>
      </c>
      <c r="D29" s="231"/>
      <c r="E29" s="232"/>
      <c r="F29" s="233"/>
      <c r="G29" s="230"/>
      <c r="H29" s="231"/>
    </row>
    <row r="30" spans="2:8" ht="20.25" customHeight="1" thickBot="1">
      <c r="B30" s="106" t="s">
        <v>123</v>
      </c>
      <c r="C30" s="230">
        <v>0</v>
      </c>
      <c r="D30" s="231"/>
      <c r="E30" s="232"/>
      <c r="F30" s="233"/>
      <c r="G30" s="230"/>
      <c r="H30" s="231"/>
    </row>
    <row r="31" spans="2:8" ht="20.25" customHeight="1" thickBot="1">
      <c r="B31" s="106" t="s">
        <v>124</v>
      </c>
      <c r="C31" s="230">
        <v>0</v>
      </c>
      <c r="D31" s="231"/>
      <c r="E31" s="232"/>
      <c r="F31" s="233"/>
      <c r="G31" s="230"/>
      <c r="H31" s="231"/>
    </row>
    <row r="32" spans="2:8" ht="20.25" customHeight="1" thickBot="1">
      <c r="B32" s="106" t="s">
        <v>125</v>
      </c>
      <c r="C32" s="230">
        <v>0</v>
      </c>
      <c r="D32" s="231"/>
      <c r="E32" s="232"/>
      <c r="F32" s="233"/>
      <c r="G32" s="230"/>
      <c r="H32" s="231"/>
    </row>
    <row r="33" spans="2:8" ht="24" customHeight="1" thickBot="1">
      <c r="B33" s="106" t="s">
        <v>126</v>
      </c>
      <c r="C33" s="230">
        <v>0</v>
      </c>
      <c r="D33" s="231"/>
      <c r="E33" s="232"/>
      <c r="F33" s="233"/>
      <c r="G33" s="230"/>
      <c r="H33" s="231"/>
    </row>
    <row r="34" spans="2:8" ht="24.6" thickBot="1">
      <c r="B34" s="106" t="s">
        <v>127</v>
      </c>
      <c r="C34" s="230">
        <v>0</v>
      </c>
      <c r="D34" s="231"/>
      <c r="E34" s="232"/>
      <c r="F34" s="233"/>
      <c r="G34" s="230"/>
      <c r="H34" s="231"/>
    </row>
    <row r="35" spans="2:8" ht="24.6" thickBot="1">
      <c r="B35" s="106" t="s">
        <v>128</v>
      </c>
      <c r="C35" s="230">
        <v>0</v>
      </c>
      <c r="D35" s="231"/>
      <c r="E35" s="232"/>
      <c r="F35" s="233"/>
      <c r="G35" s="230"/>
      <c r="H35" s="231"/>
    </row>
    <row r="36" spans="2:8" ht="24.6" thickBot="1">
      <c r="B36" s="106" t="s">
        <v>129</v>
      </c>
      <c r="C36" s="230">
        <v>0</v>
      </c>
      <c r="D36" s="231"/>
      <c r="E36" s="232"/>
      <c r="F36" s="233"/>
      <c r="G36" s="230"/>
      <c r="H36" s="231"/>
    </row>
    <row r="37" spans="2:8" ht="20.25" customHeight="1" thickBot="1">
      <c r="B37" s="106" t="s">
        <v>130</v>
      </c>
      <c r="C37" s="230">
        <v>0</v>
      </c>
      <c r="D37" s="231"/>
      <c r="E37" s="232"/>
      <c r="F37" s="233"/>
      <c r="G37" s="230"/>
      <c r="H37" s="231"/>
    </row>
    <row r="38" spans="2:8" ht="20.25" customHeight="1" thickBot="1">
      <c r="B38" s="106" t="s">
        <v>131</v>
      </c>
      <c r="C38" s="234">
        <f>_xlfn.SINGLE(SUM(C28:D37))</f>
        <v>0</v>
      </c>
      <c r="D38" s="235"/>
      <c r="E38" s="232">
        <v>0</v>
      </c>
      <c r="F38" s="233"/>
      <c r="G38" s="230">
        <f t="shared" ref="G38" si="1">+C38*E38</f>
        <v>0</v>
      </c>
      <c r="H38" s="231"/>
    </row>
    <row r="39" spans="2:8" ht="20.25" customHeight="1" thickBot="1">
      <c r="B39" s="105" t="s">
        <v>133</v>
      </c>
      <c r="C39" s="238"/>
      <c r="D39" s="239"/>
      <c r="E39" s="238"/>
      <c r="F39" s="239"/>
      <c r="G39" s="238"/>
      <c r="H39" s="239"/>
    </row>
    <row r="40" spans="2:8" ht="20.25" customHeight="1" thickBot="1">
      <c r="B40" s="106" t="s">
        <v>121</v>
      </c>
      <c r="C40" s="230">
        <v>0</v>
      </c>
      <c r="D40" s="231"/>
      <c r="E40" s="232"/>
      <c r="F40" s="233"/>
      <c r="G40" s="230"/>
      <c r="H40" s="231"/>
    </row>
    <row r="41" spans="2:8" ht="20.25" customHeight="1" thickBot="1">
      <c r="B41" s="106" t="s">
        <v>122</v>
      </c>
      <c r="C41" s="230">
        <v>0</v>
      </c>
      <c r="D41" s="231"/>
      <c r="E41" s="232"/>
      <c r="F41" s="233"/>
      <c r="G41" s="230"/>
      <c r="H41" s="231"/>
    </row>
    <row r="42" spans="2:8" ht="20.25" customHeight="1" thickBot="1">
      <c r="B42" s="106" t="s">
        <v>123</v>
      </c>
      <c r="C42" s="230">
        <v>0</v>
      </c>
      <c r="D42" s="231"/>
      <c r="E42" s="232"/>
      <c r="F42" s="233"/>
      <c r="G42" s="230"/>
      <c r="H42" s="231"/>
    </row>
    <row r="43" spans="2:8" ht="20.25" customHeight="1" thickBot="1">
      <c r="B43" s="106" t="s">
        <v>124</v>
      </c>
      <c r="C43" s="230">
        <v>0</v>
      </c>
      <c r="D43" s="231"/>
      <c r="E43" s="232"/>
      <c r="F43" s="233"/>
      <c r="G43" s="230"/>
      <c r="H43" s="231"/>
    </row>
    <row r="44" spans="2:8" ht="20.25" customHeight="1" thickBot="1">
      <c r="B44" s="106" t="s">
        <v>125</v>
      </c>
      <c r="C44" s="230">
        <v>0</v>
      </c>
      <c r="D44" s="231"/>
      <c r="E44" s="232"/>
      <c r="F44" s="233"/>
      <c r="G44" s="230"/>
      <c r="H44" s="231"/>
    </row>
    <row r="45" spans="2:8" ht="24" customHeight="1" thickBot="1">
      <c r="B45" s="106" t="s">
        <v>126</v>
      </c>
      <c r="C45" s="230">
        <v>0</v>
      </c>
      <c r="D45" s="231"/>
      <c r="E45" s="232"/>
      <c r="F45" s="233"/>
      <c r="G45" s="230"/>
      <c r="H45" s="231"/>
    </row>
    <row r="46" spans="2:8" ht="24.6" thickBot="1">
      <c r="B46" s="106" t="s">
        <v>127</v>
      </c>
      <c r="C46" s="230">
        <v>0</v>
      </c>
      <c r="D46" s="231"/>
      <c r="E46" s="232"/>
      <c r="F46" s="233"/>
      <c r="G46" s="230"/>
      <c r="H46" s="231"/>
    </row>
    <row r="47" spans="2:8" ht="24.6" thickBot="1">
      <c r="B47" s="106" t="s">
        <v>128</v>
      </c>
      <c r="C47" s="230">
        <v>0</v>
      </c>
      <c r="D47" s="231"/>
      <c r="E47" s="232"/>
      <c r="F47" s="233"/>
      <c r="G47" s="230"/>
      <c r="H47" s="231"/>
    </row>
    <row r="48" spans="2:8" ht="24.6" thickBot="1">
      <c r="B48" s="106" t="s">
        <v>129</v>
      </c>
      <c r="C48" s="230">
        <v>0</v>
      </c>
      <c r="D48" s="231"/>
      <c r="E48" s="232"/>
      <c r="F48" s="233"/>
      <c r="G48" s="230"/>
      <c r="H48" s="231"/>
    </row>
    <row r="49" spans="2:8" ht="14.45" thickBot="1">
      <c r="B49" s="106" t="s">
        <v>130</v>
      </c>
      <c r="C49" s="230">
        <v>0</v>
      </c>
      <c r="D49" s="231"/>
      <c r="E49" s="232"/>
      <c r="F49" s="233"/>
      <c r="G49" s="230"/>
      <c r="H49" s="231"/>
    </row>
    <row r="50" spans="2:8" ht="20.25" customHeight="1" thickBot="1">
      <c r="B50" s="106" t="s">
        <v>131</v>
      </c>
      <c r="C50" s="234">
        <f>_xlfn.SINGLE(SUM(C40:D49))</f>
        <v>0</v>
      </c>
      <c r="D50" s="235"/>
      <c r="E50" s="232">
        <v>0</v>
      </c>
      <c r="F50" s="233"/>
      <c r="G50" s="230">
        <f t="shared" ref="G50" si="2">+C50*E50</f>
        <v>0</v>
      </c>
      <c r="H50" s="231"/>
    </row>
    <row r="51" spans="2:8" ht="20.25" customHeight="1" thickBot="1">
      <c r="B51" s="105" t="s">
        <v>134</v>
      </c>
      <c r="C51" s="238"/>
      <c r="D51" s="239"/>
      <c r="E51" s="238"/>
      <c r="F51" s="239"/>
      <c r="G51" s="238"/>
      <c r="H51" s="239"/>
    </row>
    <row r="52" spans="2:8" ht="14.45" thickBot="1">
      <c r="B52" s="106" t="s">
        <v>121</v>
      </c>
      <c r="C52" s="230">
        <v>0</v>
      </c>
      <c r="D52" s="231"/>
      <c r="E52" s="232"/>
      <c r="F52" s="233"/>
      <c r="G52" s="230"/>
      <c r="H52" s="231"/>
    </row>
    <row r="53" spans="2:8" ht="14.45" thickBot="1">
      <c r="B53" s="106" t="s">
        <v>122</v>
      </c>
      <c r="C53" s="230">
        <v>0</v>
      </c>
      <c r="D53" s="231"/>
      <c r="E53" s="232"/>
      <c r="F53" s="233"/>
      <c r="G53" s="230"/>
      <c r="H53" s="231"/>
    </row>
    <row r="54" spans="2:8" ht="14.45" thickBot="1">
      <c r="B54" s="106" t="s">
        <v>123</v>
      </c>
      <c r="C54" s="230">
        <v>0</v>
      </c>
      <c r="D54" s="231"/>
      <c r="E54" s="232"/>
      <c r="F54" s="233"/>
      <c r="G54" s="230"/>
      <c r="H54" s="231"/>
    </row>
    <row r="55" spans="2:8" ht="14.45" thickBot="1">
      <c r="B55" s="106" t="s">
        <v>124</v>
      </c>
      <c r="C55" s="230">
        <v>0</v>
      </c>
      <c r="D55" s="231"/>
      <c r="E55" s="232"/>
      <c r="F55" s="233"/>
      <c r="G55" s="230"/>
      <c r="H55" s="231"/>
    </row>
    <row r="56" spans="2:8" ht="14.45" thickBot="1">
      <c r="B56" s="106" t="s">
        <v>125</v>
      </c>
      <c r="C56" s="230">
        <v>0</v>
      </c>
      <c r="D56" s="231"/>
      <c r="E56" s="232"/>
      <c r="F56" s="233"/>
      <c r="G56" s="230"/>
      <c r="H56" s="231"/>
    </row>
    <row r="57" spans="2:8" ht="22.5" thickBot="1">
      <c r="B57" s="106" t="s">
        <v>126</v>
      </c>
      <c r="C57" s="230">
        <v>0</v>
      </c>
      <c r="D57" s="231"/>
      <c r="E57" s="232"/>
      <c r="F57" s="233"/>
      <c r="G57" s="230"/>
      <c r="H57" s="231"/>
    </row>
    <row r="58" spans="2:8" ht="24.6" thickBot="1">
      <c r="B58" s="106" t="s">
        <v>127</v>
      </c>
      <c r="C58" s="230">
        <v>0</v>
      </c>
      <c r="D58" s="231"/>
      <c r="E58" s="232"/>
      <c r="F58" s="233"/>
      <c r="G58" s="230"/>
      <c r="H58" s="231"/>
    </row>
    <row r="59" spans="2:8" ht="24.6" thickBot="1">
      <c r="B59" s="106" t="s">
        <v>128</v>
      </c>
      <c r="C59" s="230">
        <v>0</v>
      </c>
      <c r="D59" s="231"/>
      <c r="E59" s="232"/>
      <c r="F59" s="233"/>
      <c r="G59" s="230"/>
      <c r="H59" s="231"/>
    </row>
    <row r="60" spans="2:8" ht="24.6" thickBot="1">
      <c r="B60" s="106" t="s">
        <v>129</v>
      </c>
      <c r="C60" s="230">
        <v>0</v>
      </c>
      <c r="D60" s="231"/>
      <c r="E60" s="232"/>
      <c r="F60" s="233"/>
      <c r="G60" s="230"/>
      <c r="H60" s="231"/>
    </row>
    <row r="61" spans="2:8" ht="14.45" thickBot="1">
      <c r="B61" s="106" t="s">
        <v>130</v>
      </c>
      <c r="C61" s="230">
        <v>0</v>
      </c>
      <c r="D61" s="231"/>
      <c r="E61" s="232"/>
      <c r="F61" s="233"/>
      <c r="G61" s="230"/>
      <c r="H61" s="231"/>
    </row>
    <row r="62" spans="2:8" ht="15" customHeight="1" thickBot="1">
      <c r="B62" s="106" t="s">
        <v>131</v>
      </c>
      <c r="C62" s="234">
        <f>_xlfn.SINGLE(SUM(C52:D61))</f>
        <v>0</v>
      </c>
      <c r="D62" s="235"/>
      <c r="E62" s="232">
        <v>0</v>
      </c>
      <c r="F62" s="233"/>
      <c r="G62" s="230">
        <f t="shared" ref="G62" si="3">+C62*E62</f>
        <v>0</v>
      </c>
      <c r="H62" s="231"/>
    </row>
    <row r="63" spans="2:8" ht="14.45" thickBot="1">
      <c r="B63" s="105" t="s">
        <v>135</v>
      </c>
      <c r="C63" s="238"/>
      <c r="D63" s="239"/>
      <c r="E63" s="238"/>
      <c r="F63" s="239"/>
      <c r="G63" s="238"/>
      <c r="H63" s="239"/>
    </row>
    <row r="64" spans="2:8" ht="14.45" thickBot="1">
      <c r="B64" s="106" t="s">
        <v>121</v>
      </c>
      <c r="C64" s="230">
        <v>0</v>
      </c>
      <c r="D64" s="231"/>
      <c r="E64" s="232"/>
      <c r="F64" s="233"/>
      <c r="G64" s="230"/>
      <c r="H64" s="231"/>
    </row>
    <row r="65" spans="2:8" ht="14.45" thickBot="1">
      <c r="B65" s="106" t="s">
        <v>122</v>
      </c>
      <c r="C65" s="230">
        <v>0</v>
      </c>
      <c r="D65" s="231"/>
      <c r="E65" s="232"/>
      <c r="F65" s="233"/>
      <c r="G65" s="230"/>
      <c r="H65" s="231"/>
    </row>
    <row r="66" spans="2:8" ht="14.45" thickBot="1">
      <c r="B66" s="106" t="s">
        <v>123</v>
      </c>
      <c r="C66" s="230">
        <v>0</v>
      </c>
      <c r="D66" s="231"/>
      <c r="E66" s="232"/>
      <c r="F66" s="233"/>
      <c r="G66" s="230"/>
      <c r="H66" s="231"/>
    </row>
    <row r="67" spans="2:8" ht="14.45" thickBot="1">
      <c r="B67" s="106" t="s">
        <v>124</v>
      </c>
      <c r="C67" s="230">
        <v>0</v>
      </c>
      <c r="D67" s="231"/>
      <c r="E67" s="232"/>
      <c r="F67" s="233"/>
      <c r="G67" s="230"/>
      <c r="H67" s="231"/>
    </row>
    <row r="68" spans="2:8" ht="14.45" thickBot="1">
      <c r="B68" s="106" t="s">
        <v>125</v>
      </c>
      <c r="C68" s="230">
        <v>0</v>
      </c>
      <c r="D68" s="231"/>
      <c r="E68" s="232"/>
      <c r="F68" s="233"/>
      <c r="G68" s="230"/>
      <c r="H68" s="231"/>
    </row>
    <row r="69" spans="2:8" ht="22.5" thickBot="1">
      <c r="B69" s="106" t="s">
        <v>126</v>
      </c>
      <c r="C69" s="230">
        <v>0</v>
      </c>
      <c r="D69" s="231"/>
      <c r="E69" s="232"/>
      <c r="F69" s="233"/>
      <c r="G69" s="230"/>
      <c r="H69" s="231"/>
    </row>
    <row r="70" spans="2:8" ht="24.6" thickBot="1">
      <c r="B70" s="106" t="s">
        <v>127</v>
      </c>
      <c r="C70" s="230">
        <v>0</v>
      </c>
      <c r="D70" s="231"/>
      <c r="E70" s="232"/>
      <c r="F70" s="233"/>
      <c r="G70" s="230"/>
      <c r="H70" s="231"/>
    </row>
    <row r="71" spans="2:8" ht="24.6" thickBot="1">
      <c r="B71" s="106" t="s">
        <v>128</v>
      </c>
      <c r="C71" s="230">
        <v>0</v>
      </c>
      <c r="D71" s="231"/>
      <c r="E71" s="232"/>
      <c r="F71" s="233"/>
      <c r="G71" s="230"/>
      <c r="H71" s="231"/>
    </row>
    <row r="72" spans="2:8" ht="24.6" thickBot="1">
      <c r="B72" s="106" t="s">
        <v>129</v>
      </c>
      <c r="C72" s="230">
        <v>0</v>
      </c>
      <c r="D72" s="231"/>
      <c r="E72" s="232"/>
      <c r="F72" s="233"/>
      <c r="G72" s="230"/>
      <c r="H72" s="231"/>
    </row>
    <row r="73" spans="2:8" ht="14.45" thickBot="1">
      <c r="B73" s="106" t="s">
        <v>130</v>
      </c>
      <c r="C73" s="230">
        <v>0</v>
      </c>
      <c r="D73" s="231"/>
      <c r="E73" s="232"/>
      <c r="F73" s="233"/>
      <c r="G73" s="230"/>
      <c r="H73" s="231"/>
    </row>
    <row r="74" spans="2:8" ht="15" customHeight="1" thickBot="1">
      <c r="B74" s="106" t="s">
        <v>131</v>
      </c>
      <c r="C74" s="234">
        <f>_xlfn.SINGLE(SUM(C64:D73))</f>
        <v>0</v>
      </c>
      <c r="D74" s="235"/>
      <c r="E74" s="232">
        <v>0</v>
      </c>
      <c r="F74" s="233"/>
      <c r="G74" s="230">
        <f t="shared" ref="G74" si="4">+C74*E74</f>
        <v>0</v>
      </c>
      <c r="H74" s="231"/>
    </row>
    <row r="75" spans="2:8" ht="14.45" thickBot="1">
      <c r="B75" s="105" t="s">
        <v>136</v>
      </c>
      <c r="C75" s="238"/>
      <c r="D75" s="239"/>
      <c r="E75" s="238"/>
      <c r="F75" s="239"/>
      <c r="G75" s="238"/>
      <c r="H75" s="239"/>
    </row>
    <row r="76" spans="2:8" ht="14.45" thickBot="1">
      <c r="B76" s="106" t="s">
        <v>121</v>
      </c>
      <c r="C76" s="230">
        <v>0</v>
      </c>
      <c r="D76" s="231"/>
      <c r="E76" s="232"/>
      <c r="F76" s="233"/>
      <c r="G76" s="230"/>
      <c r="H76" s="231"/>
    </row>
    <row r="77" spans="2:8" ht="14.45" thickBot="1">
      <c r="B77" s="106" t="s">
        <v>122</v>
      </c>
      <c r="C77" s="230">
        <v>0</v>
      </c>
      <c r="D77" s="231"/>
      <c r="E77" s="232"/>
      <c r="F77" s="233"/>
      <c r="G77" s="230"/>
      <c r="H77" s="231"/>
    </row>
    <row r="78" spans="2:8" ht="14.45" thickBot="1">
      <c r="B78" s="106" t="s">
        <v>123</v>
      </c>
      <c r="C78" s="230">
        <v>0</v>
      </c>
      <c r="D78" s="231"/>
      <c r="E78" s="232"/>
      <c r="F78" s="233"/>
      <c r="G78" s="230"/>
      <c r="H78" s="231"/>
    </row>
    <row r="79" spans="2:8" ht="14.45" thickBot="1">
      <c r="B79" s="106" t="s">
        <v>124</v>
      </c>
      <c r="C79" s="230">
        <v>0</v>
      </c>
      <c r="D79" s="231"/>
      <c r="E79" s="232"/>
      <c r="F79" s="233"/>
      <c r="G79" s="230"/>
      <c r="H79" s="231"/>
    </row>
    <row r="80" spans="2:8" ht="14.45" thickBot="1">
      <c r="B80" s="106" t="s">
        <v>125</v>
      </c>
      <c r="C80" s="230">
        <v>0</v>
      </c>
      <c r="D80" s="231"/>
      <c r="E80" s="232"/>
      <c r="F80" s="233"/>
      <c r="G80" s="230"/>
      <c r="H80" s="231"/>
    </row>
    <row r="81" spans="2:8" ht="22.5" thickBot="1">
      <c r="B81" s="106" t="s">
        <v>126</v>
      </c>
      <c r="C81" s="230">
        <v>0</v>
      </c>
      <c r="D81" s="231"/>
      <c r="E81" s="232"/>
      <c r="F81" s="233"/>
      <c r="G81" s="230"/>
      <c r="H81" s="231"/>
    </row>
    <row r="82" spans="2:8" ht="24.6" thickBot="1">
      <c r="B82" s="106" t="s">
        <v>127</v>
      </c>
      <c r="C82" s="230">
        <v>0</v>
      </c>
      <c r="D82" s="231"/>
      <c r="E82" s="232"/>
      <c r="F82" s="233"/>
      <c r="G82" s="230"/>
      <c r="H82" s="231"/>
    </row>
    <row r="83" spans="2:8" ht="24.6" thickBot="1">
      <c r="B83" s="106" t="s">
        <v>128</v>
      </c>
      <c r="C83" s="230">
        <v>0</v>
      </c>
      <c r="D83" s="231"/>
      <c r="E83" s="232"/>
      <c r="F83" s="233"/>
      <c r="G83" s="230"/>
      <c r="H83" s="231"/>
    </row>
    <row r="84" spans="2:8" ht="24.6" thickBot="1">
      <c r="B84" s="106" t="s">
        <v>129</v>
      </c>
      <c r="C84" s="230">
        <v>0</v>
      </c>
      <c r="D84" s="231"/>
      <c r="E84" s="232"/>
      <c r="F84" s="233"/>
      <c r="G84" s="230"/>
      <c r="H84" s="231"/>
    </row>
    <row r="85" spans="2:8" ht="14.45" thickBot="1">
      <c r="B85" s="106" t="s">
        <v>130</v>
      </c>
      <c r="C85" s="230">
        <v>0</v>
      </c>
      <c r="D85" s="231"/>
      <c r="E85" s="232"/>
      <c r="F85" s="233"/>
      <c r="G85" s="230"/>
      <c r="H85" s="231"/>
    </row>
    <row r="86" spans="2:8" ht="15" customHeight="1" thickBot="1">
      <c r="B86" s="106" t="s">
        <v>131</v>
      </c>
      <c r="C86" s="234">
        <f>_xlfn.SINGLE(SUM(C76:D85))</f>
        <v>0</v>
      </c>
      <c r="D86" s="235"/>
      <c r="E86" s="236">
        <f t="shared" ref="E86" si="5">+E85</f>
        <v>0</v>
      </c>
      <c r="F86" s="237"/>
      <c r="G86" s="234">
        <f t="shared" ref="G86" si="6">+C86*E86</f>
        <v>0</v>
      </c>
      <c r="H86" s="235"/>
    </row>
    <row r="88" spans="2:8">
      <c r="B88" s="107" t="s">
        <v>137</v>
      </c>
    </row>
  </sheetData>
  <mergeCells count="222">
    <mergeCell ref="B2:L2"/>
    <mergeCell ref="B3:L3"/>
    <mergeCell ref="B13:H13"/>
    <mergeCell ref="C14:D14"/>
    <mergeCell ref="E14:F14"/>
    <mergeCell ref="G14:H14"/>
    <mergeCell ref="C17:D17"/>
    <mergeCell ref="E17:F17"/>
    <mergeCell ref="G17:H17"/>
    <mergeCell ref="C18:D18"/>
    <mergeCell ref="E18:F18"/>
    <mergeCell ref="G18:H18"/>
    <mergeCell ref="C15:D15"/>
    <mergeCell ref="E15:F15"/>
    <mergeCell ref="G15:H15"/>
    <mergeCell ref="C16:D16"/>
    <mergeCell ref="E16:F16"/>
    <mergeCell ref="G16:H16"/>
    <mergeCell ref="C21:D21"/>
    <mergeCell ref="E21:F21"/>
    <mergeCell ref="G21:H21"/>
    <mergeCell ref="C22:D22"/>
    <mergeCell ref="E22:F22"/>
    <mergeCell ref="G22:H22"/>
    <mergeCell ref="C19:D19"/>
    <mergeCell ref="E19:F19"/>
    <mergeCell ref="G19:H19"/>
    <mergeCell ref="C20:D20"/>
    <mergeCell ref="E20:F20"/>
    <mergeCell ref="G20:H20"/>
    <mergeCell ref="C25:D25"/>
    <mergeCell ref="E25:F25"/>
    <mergeCell ref="G25:H25"/>
    <mergeCell ref="C26:D26"/>
    <mergeCell ref="E26:F26"/>
    <mergeCell ref="G26:H26"/>
    <mergeCell ref="C23:D23"/>
    <mergeCell ref="E23:F23"/>
    <mergeCell ref="G23:H23"/>
    <mergeCell ref="C24:D24"/>
    <mergeCell ref="E24:F24"/>
    <mergeCell ref="G24:H24"/>
    <mergeCell ref="C29:D29"/>
    <mergeCell ref="E29:F29"/>
    <mergeCell ref="G29:H29"/>
    <mergeCell ref="C30:D30"/>
    <mergeCell ref="E30:F30"/>
    <mergeCell ref="G30:H30"/>
    <mergeCell ref="C27:D27"/>
    <mergeCell ref="E27:F27"/>
    <mergeCell ref="G27:H27"/>
    <mergeCell ref="C28:D28"/>
    <mergeCell ref="E28:F28"/>
    <mergeCell ref="G28:H28"/>
    <mergeCell ref="C33:D33"/>
    <mergeCell ref="E33:F33"/>
    <mergeCell ref="G33:H33"/>
    <mergeCell ref="C34:D34"/>
    <mergeCell ref="E34:F34"/>
    <mergeCell ref="G34:H34"/>
    <mergeCell ref="C31:D31"/>
    <mergeCell ref="E31:F31"/>
    <mergeCell ref="G31:H31"/>
    <mergeCell ref="C32:D32"/>
    <mergeCell ref="E32:F32"/>
    <mergeCell ref="G32:H32"/>
    <mergeCell ref="C37:D37"/>
    <mergeCell ref="E37:F37"/>
    <mergeCell ref="G37:H37"/>
    <mergeCell ref="C38:D38"/>
    <mergeCell ref="E38:F38"/>
    <mergeCell ref="G38:H38"/>
    <mergeCell ref="C35:D35"/>
    <mergeCell ref="E35:F35"/>
    <mergeCell ref="G35:H35"/>
    <mergeCell ref="C36:D36"/>
    <mergeCell ref="E36:F36"/>
    <mergeCell ref="G36:H36"/>
    <mergeCell ref="C41:D41"/>
    <mergeCell ref="E41:F41"/>
    <mergeCell ref="G41:H41"/>
    <mergeCell ref="C42:D42"/>
    <mergeCell ref="E42:F42"/>
    <mergeCell ref="G42:H42"/>
    <mergeCell ref="C39:D39"/>
    <mergeCell ref="E39:F39"/>
    <mergeCell ref="G39:H39"/>
    <mergeCell ref="C40:D40"/>
    <mergeCell ref="E40:F40"/>
    <mergeCell ref="G40:H40"/>
    <mergeCell ref="C45:D45"/>
    <mergeCell ref="E45:F45"/>
    <mergeCell ref="G45:H45"/>
    <mergeCell ref="C46:D46"/>
    <mergeCell ref="E46:F46"/>
    <mergeCell ref="G46:H46"/>
    <mergeCell ref="C43:D43"/>
    <mergeCell ref="E43:F43"/>
    <mergeCell ref="G43:H43"/>
    <mergeCell ref="C44:D44"/>
    <mergeCell ref="E44:F44"/>
    <mergeCell ref="G44:H44"/>
    <mergeCell ref="C49:D49"/>
    <mergeCell ref="E49:F49"/>
    <mergeCell ref="G49:H49"/>
    <mergeCell ref="C50:D50"/>
    <mergeCell ref="E50:F50"/>
    <mergeCell ref="G50:H50"/>
    <mergeCell ref="C47:D47"/>
    <mergeCell ref="E47:F47"/>
    <mergeCell ref="G47:H47"/>
    <mergeCell ref="C48:D48"/>
    <mergeCell ref="E48:F48"/>
    <mergeCell ref="G48:H48"/>
    <mergeCell ref="C53:D53"/>
    <mergeCell ref="E53:F53"/>
    <mergeCell ref="G53:H53"/>
    <mergeCell ref="C54:D54"/>
    <mergeCell ref="E54:F54"/>
    <mergeCell ref="G54:H54"/>
    <mergeCell ref="C51:D51"/>
    <mergeCell ref="E51:F51"/>
    <mergeCell ref="G51:H51"/>
    <mergeCell ref="C52:D52"/>
    <mergeCell ref="E52:F52"/>
    <mergeCell ref="G52:H52"/>
    <mergeCell ref="C57:D57"/>
    <mergeCell ref="E57:F57"/>
    <mergeCell ref="G57:H57"/>
    <mergeCell ref="C58:D58"/>
    <mergeCell ref="E58:F58"/>
    <mergeCell ref="G58:H58"/>
    <mergeCell ref="C55:D55"/>
    <mergeCell ref="E55:F55"/>
    <mergeCell ref="G55:H55"/>
    <mergeCell ref="C56:D56"/>
    <mergeCell ref="E56:F56"/>
    <mergeCell ref="G56:H56"/>
    <mergeCell ref="C61:D61"/>
    <mergeCell ref="E61:F61"/>
    <mergeCell ref="G61:H61"/>
    <mergeCell ref="C62:D62"/>
    <mergeCell ref="E62:F62"/>
    <mergeCell ref="G62:H62"/>
    <mergeCell ref="C59:D59"/>
    <mergeCell ref="E59:F59"/>
    <mergeCell ref="G59:H59"/>
    <mergeCell ref="C60:D60"/>
    <mergeCell ref="E60:F60"/>
    <mergeCell ref="G60:H60"/>
    <mergeCell ref="C65:D65"/>
    <mergeCell ref="E65:F65"/>
    <mergeCell ref="G65:H65"/>
    <mergeCell ref="C66:D66"/>
    <mergeCell ref="E66:F66"/>
    <mergeCell ref="G66:H66"/>
    <mergeCell ref="C63:D63"/>
    <mergeCell ref="E63:F63"/>
    <mergeCell ref="G63:H63"/>
    <mergeCell ref="C64:D64"/>
    <mergeCell ref="E64:F64"/>
    <mergeCell ref="G64:H64"/>
    <mergeCell ref="C69:D69"/>
    <mergeCell ref="E69:F69"/>
    <mergeCell ref="G69:H69"/>
    <mergeCell ref="C70:D70"/>
    <mergeCell ref="E70:F70"/>
    <mergeCell ref="G70:H70"/>
    <mergeCell ref="C67:D67"/>
    <mergeCell ref="E67:F67"/>
    <mergeCell ref="G67:H67"/>
    <mergeCell ref="C68:D68"/>
    <mergeCell ref="E68:F68"/>
    <mergeCell ref="G68:H68"/>
    <mergeCell ref="C73:D73"/>
    <mergeCell ref="E73:F73"/>
    <mergeCell ref="G73:H73"/>
    <mergeCell ref="C74:D74"/>
    <mergeCell ref="E74:F74"/>
    <mergeCell ref="G74:H74"/>
    <mergeCell ref="C71:D71"/>
    <mergeCell ref="E71:F71"/>
    <mergeCell ref="G71:H71"/>
    <mergeCell ref="C72:D72"/>
    <mergeCell ref="E72:F72"/>
    <mergeCell ref="G72:H72"/>
    <mergeCell ref="C77:D77"/>
    <mergeCell ref="E77:F77"/>
    <mergeCell ref="G77:H77"/>
    <mergeCell ref="C78:D78"/>
    <mergeCell ref="E78:F78"/>
    <mergeCell ref="G78:H78"/>
    <mergeCell ref="C75:D75"/>
    <mergeCell ref="E75:F75"/>
    <mergeCell ref="G75:H75"/>
    <mergeCell ref="C76:D76"/>
    <mergeCell ref="E76:F76"/>
    <mergeCell ref="G76:H76"/>
    <mergeCell ref="C81:D81"/>
    <mergeCell ref="E81:F81"/>
    <mergeCell ref="G81:H81"/>
    <mergeCell ref="C82:D82"/>
    <mergeCell ref="E82:F82"/>
    <mergeCell ref="G82:H82"/>
    <mergeCell ref="C79:D79"/>
    <mergeCell ref="E79:F79"/>
    <mergeCell ref="G79:H79"/>
    <mergeCell ref="C80:D80"/>
    <mergeCell ref="E80:F80"/>
    <mergeCell ref="G80:H80"/>
    <mergeCell ref="C85:D85"/>
    <mergeCell ref="E85:F85"/>
    <mergeCell ref="G85:H85"/>
    <mergeCell ref="C86:D86"/>
    <mergeCell ref="E86:F86"/>
    <mergeCell ref="G86:H86"/>
    <mergeCell ref="C83:D83"/>
    <mergeCell ref="E83:F83"/>
    <mergeCell ref="G83:H83"/>
    <mergeCell ref="C84:D84"/>
    <mergeCell ref="E84:F84"/>
    <mergeCell ref="G84:H84"/>
  </mergeCells>
  <pageMargins left="0.7" right="0.7" top="0.75" bottom="0.75" header="0.3" footer="0.3"/>
  <pageSetup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3C0616D6AD81240A394B65301AD8C36" ma:contentTypeVersion="3" ma:contentTypeDescription="Create a new document." ma:contentTypeScope="" ma:versionID="6231e3ae283770a3bb14f994450f2909">
  <xsd:schema xmlns:xsd="http://www.w3.org/2001/XMLSchema" xmlns:xs="http://www.w3.org/2001/XMLSchema" xmlns:p="http://schemas.microsoft.com/office/2006/metadata/properties" xmlns:ns2="e8e2e99b-f1af-49df-8cc9-2a520a23afb2" targetNamespace="http://schemas.microsoft.com/office/2006/metadata/properties" ma:root="true" ma:fieldsID="8ae988f04e9f2eb169bc4aacf5478e62" ns2:_="">
    <xsd:import namespace="e8e2e99b-f1af-49df-8cc9-2a520a23afb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e2e99b-f1af-49df-8cc9-2a520a23af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3574CAD-D06C-4AFF-99B2-06C63AC3C433}"/>
</file>

<file path=customXml/itemProps2.xml><?xml version="1.0" encoding="utf-8"?>
<ds:datastoreItem xmlns:ds="http://schemas.openxmlformats.org/officeDocument/2006/customXml" ds:itemID="{9371A513-5143-48F3-A770-C615460D976D}"/>
</file>

<file path=customXml/itemProps3.xml><?xml version="1.0" encoding="utf-8"?>
<ds:datastoreItem xmlns:ds="http://schemas.openxmlformats.org/officeDocument/2006/customXml" ds:itemID="{B387C1A4-3CC9-4E4C-BAF5-9BE403D842F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Justin White</cp:lastModifiedBy>
  <cp:revision/>
  <dcterms:created xsi:type="dcterms:W3CDTF">2026-03-15T14:20:58Z</dcterms:created>
  <dcterms:modified xsi:type="dcterms:W3CDTF">2026-03-24T14:14:27Z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0x01010053C0616D6AD81240A394B65301AD8C36</vt:lpwstr>
  </property>
</Properties>
</file>